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tente1\Desktop\Vincenzo Sorrentino 09-2020 a 02-2023\.DOCUMENTI\CONTO CONSUNTIVO\CONSUNTIVO 2023\"/>
    </mc:Choice>
  </mc:AlternateContent>
  <xr:revisionPtr revIDLastSave="0" documentId="8_{38B0AF39-BB47-4FF1-BA05-494CA78A13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dice" sheetId="1" r:id="rId1"/>
    <sheet name="Trimestre 1" sheetId="2" r:id="rId2"/>
    <sheet name="Trimestre 2" sheetId="3" r:id="rId3"/>
    <sheet name="Trimestre 3" sheetId="4" r:id="rId4"/>
    <sheet name="Trimestre 4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03" i="5" l="1"/>
  <c r="G203" i="5"/>
  <c r="H202" i="5"/>
  <c r="G202" i="5"/>
  <c r="H201" i="5"/>
  <c r="G201" i="5"/>
  <c r="H200" i="5"/>
  <c r="G200" i="5"/>
  <c r="H199" i="5"/>
  <c r="G199" i="5"/>
  <c r="H198" i="5"/>
  <c r="G198" i="5"/>
  <c r="H197" i="5"/>
  <c r="G197" i="5"/>
  <c r="H196" i="5"/>
  <c r="G196" i="5"/>
  <c r="H195" i="5"/>
  <c r="G195" i="5"/>
  <c r="H194" i="5"/>
  <c r="G194" i="5"/>
  <c r="H193" i="5"/>
  <c r="G193" i="5"/>
  <c r="H192" i="5"/>
  <c r="G192" i="5"/>
  <c r="H191" i="5"/>
  <c r="G191" i="5"/>
  <c r="H190" i="5"/>
  <c r="G190" i="5"/>
  <c r="H189" i="5"/>
  <c r="G189" i="5"/>
  <c r="H188" i="5"/>
  <c r="G188" i="5"/>
  <c r="H187" i="5"/>
  <c r="G187" i="5"/>
  <c r="H186" i="5"/>
  <c r="G186" i="5"/>
  <c r="H185" i="5"/>
  <c r="G185" i="5"/>
  <c r="H184" i="5"/>
  <c r="G184" i="5"/>
  <c r="H183" i="5"/>
  <c r="G183" i="5"/>
  <c r="H182" i="5"/>
  <c r="G182" i="5"/>
  <c r="H181" i="5"/>
  <c r="G181" i="5"/>
  <c r="H180" i="5"/>
  <c r="G180" i="5"/>
  <c r="H179" i="5"/>
  <c r="G179" i="5"/>
  <c r="H178" i="5"/>
  <c r="G178" i="5"/>
  <c r="H177" i="5"/>
  <c r="G177" i="5"/>
  <c r="H176" i="5"/>
  <c r="G176" i="5"/>
  <c r="H175" i="5"/>
  <c r="G175" i="5"/>
  <c r="H174" i="5"/>
  <c r="G174" i="5"/>
  <c r="H173" i="5"/>
  <c r="G173" i="5"/>
  <c r="H172" i="5"/>
  <c r="G172" i="5"/>
  <c r="H171" i="5"/>
  <c r="G171" i="5"/>
  <c r="H170" i="5"/>
  <c r="G170" i="5"/>
  <c r="H169" i="5"/>
  <c r="G169" i="5"/>
  <c r="H168" i="5"/>
  <c r="G168" i="5"/>
  <c r="H167" i="5"/>
  <c r="G167" i="5"/>
  <c r="H166" i="5"/>
  <c r="G166" i="5"/>
  <c r="H165" i="5"/>
  <c r="G165" i="5"/>
  <c r="H164" i="5"/>
  <c r="G164" i="5"/>
  <c r="H163" i="5"/>
  <c r="G163" i="5"/>
  <c r="H162" i="5"/>
  <c r="G162" i="5"/>
  <c r="H161" i="5"/>
  <c r="G161" i="5"/>
  <c r="H160" i="5"/>
  <c r="G160" i="5"/>
  <c r="H159" i="5"/>
  <c r="G159" i="5"/>
  <c r="H158" i="5"/>
  <c r="G158" i="5"/>
  <c r="H157" i="5"/>
  <c r="G157" i="5"/>
  <c r="H156" i="5"/>
  <c r="G156" i="5"/>
  <c r="H155" i="5"/>
  <c r="G155" i="5"/>
  <c r="H154" i="5"/>
  <c r="G154" i="5"/>
  <c r="H153" i="5"/>
  <c r="G153" i="5"/>
  <c r="H152" i="5"/>
  <c r="G152" i="5"/>
  <c r="H151" i="5"/>
  <c r="G151" i="5"/>
  <c r="H150" i="5"/>
  <c r="G150" i="5"/>
  <c r="H149" i="5"/>
  <c r="G149" i="5"/>
  <c r="H148" i="5"/>
  <c r="G148" i="5"/>
  <c r="H147" i="5"/>
  <c r="G147" i="5"/>
  <c r="H146" i="5"/>
  <c r="G146" i="5"/>
  <c r="H145" i="5"/>
  <c r="G145" i="5"/>
  <c r="H144" i="5"/>
  <c r="G144" i="5"/>
  <c r="H143" i="5"/>
  <c r="G143" i="5"/>
  <c r="H142" i="5"/>
  <c r="G142" i="5"/>
  <c r="H141" i="5"/>
  <c r="G141" i="5"/>
  <c r="H140" i="5"/>
  <c r="G140" i="5"/>
  <c r="H139" i="5"/>
  <c r="G139" i="5"/>
  <c r="H138" i="5"/>
  <c r="G138" i="5"/>
  <c r="H137" i="5"/>
  <c r="G137" i="5"/>
  <c r="H136" i="5"/>
  <c r="G136" i="5"/>
  <c r="H135" i="5"/>
  <c r="G135" i="5"/>
  <c r="H134" i="5"/>
  <c r="G134" i="5"/>
  <c r="H133" i="5"/>
  <c r="G133" i="5"/>
  <c r="H132" i="5"/>
  <c r="G132" i="5"/>
  <c r="H131" i="5"/>
  <c r="G131" i="5"/>
  <c r="H130" i="5"/>
  <c r="G130" i="5"/>
  <c r="H129" i="5"/>
  <c r="G129" i="5"/>
  <c r="H128" i="5"/>
  <c r="G128" i="5"/>
  <c r="H127" i="5"/>
  <c r="G127" i="5"/>
  <c r="H126" i="5"/>
  <c r="G126" i="5"/>
  <c r="H125" i="5"/>
  <c r="G125" i="5"/>
  <c r="H124" i="5"/>
  <c r="G124" i="5"/>
  <c r="H123" i="5"/>
  <c r="G123" i="5"/>
  <c r="H122" i="5"/>
  <c r="G122" i="5"/>
  <c r="H121" i="5"/>
  <c r="G121" i="5"/>
  <c r="H120" i="5"/>
  <c r="G120" i="5"/>
  <c r="H119" i="5"/>
  <c r="G119" i="5"/>
  <c r="H118" i="5"/>
  <c r="G118" i="5"/>
  <c r="H117" i="5"/>
  <c r="G117" i="5"/>
  <c r="H116" i="5"/>
  <c r="G116" i="5"/>
  <c r="H115" i="5"/>
  <c r="G115" i="5"/>
  <c r="H114" i="5"/>
  <c r="G114" i="5"/>
  <c r="H113" i="5"/>
  <c r="G113" i="5"/>
  <c r="H112" i="5"/>
  <c r="G112" i="5"/>
  <c r="H111" i="5"/>
  <c r="G111" i="5"/>
  <c r="H110" i="5"/>
  <c r="G110" i="5"/>
  <c r="H109" i="5"/>
  <c r="G109" i="5"/>
  <c r="H108" i="5"/>
  <c r="G108" i="5"/>
  <c r="H107" i="5"/>
  <c r="G107" i="5"/>
  <c r="H106" i="5"/>
  <c r="G106" i="5"/>
  <c r="H105" i="5"/>
  <c r="G105" i="5"/>
  <c r="H104" i="5"/>
  <c r="G104" i="5"/>
  <c r="H103" i="5"/>
  <c r="G103" i="5"/>
  <c r="H102" i="5"/>
  <c r="G102" i="5"/>
  <c r="H101" i="5"/>
  <c r="G101" i="5"/>
  <c r="H100" i="5"/>
  <c r="G100" i="5"/>
  <c r="H99" i="5"/>
  <c r="G99" i="5"/>
  <c r="H98" i="5"/>
  <c r="G98" i="5"/>
  <c r="H97" i="5"/>
  <c r="G97" i="5"/>
  <c r="H96" i="5"/>
  <c r="G96" i="5"/>
  <c r="H95" i="5"/>
  <c r="G95" i="5"/>
  <c r="H94" i="5"/>
  <c r="G94" i="5"/>
  <c r="H93" i="5"/>
  <c r="G93" i="5"/>
  <c r="H92" i="5"/>
  <c r="G92" i="5"/>
  <c r="H91" i="5"/>
  <c r="G91" i="5"/>
  <c r="H90" i="5"/>
  <c r="G90" i="5"/>
  <c r="H89" i="5"/>
  <c r="G89" i="5"/>
  <c r="H88" i="5"/>
  <c r="G88" i="5"/>
  <c r="H87" i="5"/>
  <c r="G87" i="5"/>
  <c r="H86" i="5"/>
  <c r="G86" i="5"/>
  <c r="H85" i="5"/>
  <c r="G85" i="5"/>
  <c r="H84" i="5"/>
  <c r="G84" i="5"/>
  <c r="H83" i="5"/>
  <c r="G83" i="5"/>
  <c r="H82" i="5"/>
  <c r="G82" i="5"/>
  <c r="H81" i="5"/>
  <c r="G81" i="5"/>
  <c r="H80" i="5"/>
  <c r="G80" i="5"/>
  <c r="H79" i="5"/>
  <c r="G79" i="5"/>
  <c r="H78" i="5"/>
  <c r="G78" i="5"/>
  <c r="H77" i="5"/>
  <c r="G77" i="5"/>
  <c r="H76" i="5"/>
  <c r="G76" i="5"/>
  <c r="H75" i="5"/>
  <c r="G75" i="5"/>
  <c r="H74" i="5"/>
  <c r="G74" i="5"/>
  <c r="H73" i="5"/>
  <c r="G73" i="5"/>
  <c r="H72" i="5"/>
  <c r="G72" i="5"/>
  <c r="H71" i="5"/>
  <c r="G71" i="5"/>
  <c r="H70" i="5"/>
  <c r="G70" i="5"/>
  <c r="H69" i="5"/>
  <c r="G69" i="5"/>
  <c r="H68" i="5"/>
  <c r="G68" i="5"/>
  <c r="H67" i="5"/>
  <c r="G67" i="5"/>
  <c r="H66" i="5"/>
  <c r="G66" i="5"/>
  <c r="H65" i="5"/>
  <c r="G65" i="5"/>
  <c r="H64" i="5"/>
  <c r="G64" i="5"/>
  <c r="H63" i="5"/>
  <c r="G63" i="5"/>
  <c r="H62" i="5"/>
  <c r="G62" i="5"/>
  <c r="H61" i="5"/>
  <c r="G61" i="5"/>
  <c r="H60" i="5"/>
  <c r="G60" i="5"/>
  <c r="H59" i="5"/>
  <c r="G59" i="5"/>
  <c r="H58" i="5"/>
  <c r="G58" i="5"/>
  <c r="H57" i="5"/>
  <c r="G57" i="5"/>
  <c r="H56" i="5"/>
  <c r="G56" i="5"/>
  <c r="H55" i="5"/>
  <c r="G55" i="5"/>
  <c r="H54" i="5"/>
  <c r="G54" i="5"/>
  <c r="H53" i="5"/>
  <c r="G53" i="5"/>
  <c r="H52" i="5"/>
  <c r="G52" i="5"/>
  <c r="H51" i="5"/>
  <c r="G51" i="5"/>
  <c r="H50" i="5"/>
  <c r="G50" i="5"/>
  <c r="H49" i="5"/>
  <c r="G49" i="5"/>
  <c r="H48" i="5"/>
  <c r="G48" i="5"/>
  <c r="H47" i="5"/>
  <c r="G47" i="5"/>
  <c r="H46" i="5"/>
  <c r="G46" i="5"/>
  <c r="H45" i="5"/>
  <c r="G45" i="5"/>
  <c r="H44" i="5"/>
  <c r="G44" i="5"/>
  <c r="H43" i="5"/>
  <c r="G43" i="5"/>
  <c r="H42" i="5"/>
  <c r="G42" i="5"/>
  <c r="H41" i="5"/>
  <c r="G41" i="5"/>
  <c r="H40" i="5"/>
  <c r="G40" i="5"/>
  <c r="H39" i="5"/>
  <c r="G39" i="5"/>
  <c r="H38" i="5"/>
  <c r="G38" i="5"/>
  <c r="H37" i="5"/>
  <c r="G37" i="5"/>
  <c r="H36" i="5"/>
  <c r="G36" i="5"/>
  <c r="H35" i="5"/>
  <c r="G35" i="5"/>
  <c r="H34" i="5"/>
  <c r="G34" i="5"/>
  <c r="H33" i="5"/>
  <c r="G33" i="5"/>
  <c r="H32" i="5"/>
  <c r="G32" i="5"/>
  <c r="H31" i="5"/>
  <c r="G31" i="5"/>
  <c r="H30" i="5"/>
  <c r="G30" i="5"/>
  <c r="H29" i="5"/>
  <c r="G29" i="5"/>
  <c r="H28" i="5"/>
  <c r="G28" i="5"/>
  <c r="H27" i="5"/>
  <c r="G27" i="5"/>
  <c r="H26" i="5"/>
  <c r="G26" i="5"/>
  <c r="G25" i="5"/>
  <c r="H25" i="5" s="1"/>
  <c r="H1" i="5" s="1"/>
  <c r="H24" i="5"/>
  <c r="G24" i="5"/>
  <c r="H23" i="5"/>
  <c r="G23" i="5"/>
  <c r="H22" i="5"/>
  <c r="G22" i="5"/>
  <c r="H21" i="5"/>
  <c r="G21" i="5"/>
  <c r="H20" i="5"/>
  <c r="G20" i="5"/>
  <c r="H19" i="5"/>
  <c r="G19" i="5"/>
  <c r="H18" i="5"/>
  <c r="G18" i="5"/>
  <c r="H17" i="5"/>
  <c r="G17" i="5"/>
  <c r="H16" i="5"/>
  <c r="G16" i="5"/>
  <c r="H15" i="5"/>
  <c r="G15" i="5"/>
  <c r="H14" i="5"/>
  <c r="G14" i="5"/>
  <c r="H13" i="5"/>
  <c r="G13" i="5"/>
  <c r="H12" i="5"/>
  <c r="G12" i="5"/>
  <c r="H11" i="5"/>
  <c r="G11" i="5"/>
  <c r="H10" i="5"/>
  <c r="G10" i="5"/>
  <c r="H9" i="5"/>
  <c r="G9" i="5"/>
  <c r="H8" i="5"/>
  <c r="G8" i="5"/>
  <c r="H7" i="5"/>
  <c r="G7" i="5"/>
  <c r="H6" i="5"/>
  <c r="G6" i="5"/>
  <c r="H5" i="5"/>
  <c r="G5" i="5"/>
  <c r="H4" i="5"/>
  <c r="G4" i="5"/>
  <c r="C1" i="5"/>
  <c r="B1" i="5"/>
  <c r="H203" i="4"/>
  <c r="G203" i="4"/>
  <c r="H202" i="4"/>
  <c r="G202" i="4"/>
  <c r="H201" i="4"/>
  <c r="G201" i="4"/>
  <c r="H200" i="4"/>
  <c r="G200" i="4"/>
  <c r="H199" i="4"/>
  <c r="G199" i="4"/>
  <c r="H198" i="4"/>
  <c r="G198" i="4"/>
  <c r="H197" i="4"/>
  <c r="G197" i="4"/>
  <c r="H196" i="4"/>
  <c r="G196" i="4"/>
  <c r="H195" i="4"/>
  <c r="G195" i="4"/>
  <c r="H194" i="4"/>
  <c r="G194" i="4"/>
  <c r="H193" i="4"/>
  <c r="G193" i="4"/>
  <c r="H192" i="4"/>
  <c r="G192" i="4"/>
  <c r="H191" i="4"/>
  <c r="G191" i="4"/>
  <c r="H190" i="4"/>
  <c r="G190" i="4"/>
  <c r="H189" i="4"/>
  <c r="G189" i="4"/>
  <c r="H188" i="4"/>
  <c r="G188" i="4"/>
  <c r="H187" i="4"/>
  <c r="G187" i="4"/>
  <c r="H186" i="4"/>
  <c r="G186" i="4"/>
  <c r="H185" i="4"/>
  <c r="G185" i="4"/>
  <c r="H184" i="4"/>
  <c r="G184" i="4"/>
  <c r="H183" i="4"/>
  <c r="G183" i="4"/>
  <c r="H182" i="4"/>
  <c r="G182" i="4"/>
  <c r="H181" i="4"/>
  <c r="G181" i="4"/>
  <c r="H180" i="4"/>
  <c r="G180" i="4"/>
  <c r="H179" i="4"/>
  <c r="G179" i="4"/>
  <c r="H178" i="4"/>
  <c r="G178" i="4"/>
  <c r="H177" i="4"/>
  <c r="G177" i="4"/>
  <c r="H176" i="4"/>
  <c r="G176" i="4"/>
  <c r="H175" i="4"/>
  <c r="G175" i="4"/>
  <c r="H174" i="4"/>
  <c r="G174" i="4"/>
  <c r="H173" i="4"/>
  <c r="G173" i="4"/>
  <c r="H172" i="4"/>
  <c r="G172" i="4"/>
  <c r="H171" i="4"/>
  <c r="G171" i="4"/>
  <c r="H170" i="4"/>
  <c r="G170" i="4"/>
  <c r="H169" i="4"/>
  <c r="G169" i="4"/>
  <c r="H168" i="4"/>
  <c r="G168" i="4"/>
  <c r="H167" i="4"/>
  <c r="G167" i="4"/>
  <c r="H166" i="4"/>
  <c r="G166" i="4"/>
  <c r="H165" i="4"/>
  <c r="G165" i="4"/>
  <c r="H164" i="4"/>
  <c r="G164" i="4"/>
  <c r="H163" i="4"/>
  <c r="G163" i="4"/>
  <c r="H162" i="4"/>
  <c r="G162" i="4"/>
  <c r="H161" i="4"/>
  <c r="G161" i="4"/>
  <c r="H160" i="4"/>
  <c r="G160" i="4"/>
  <c r="H159" i="4"/>
  <c r="G159" i="4"/>
  <c r="H158" i="4"/>
  <c r="G158" i="4"/>
  <c r="H157" i="4"/>
  <c r="G157" i="4"/>
  <c r="H156" i="4"/>
  <c r="G156" i="4"/>
  <c r="H155" i="4"/>
  <c r="G155" i="4"/>
  <c r="H154" i="4"/>
  <c r="G154" i="4"/>
  <c r="H153" i="4"/>
  <c r="G153" i="4"/>
  <c r="H152" i="4"/>
  <c r="G152" i="4"/>
  <c r="H151" i="4"/>
  <c r="G151" i="4"/>
  <c r="H150" i="4"/>
  <c r="G150" i="4"/>
  <c r="H149" i="4"/>
  <c r="G149" i="4"/>
  <c r="H148" i="4"/>
  <c r="G148" i="4"/>
  <c r="H147" i="4"/>
  <c r="G147" i="4"/>
  <c r="H146" i="4"/>
  <c r="G146" i="4"/>
  <c r="H145" i="4"/>
  <c r="G145" i="4"/>
  <c r="H144" i="4"/>
  <c r="G144" i="4"/>
  <c r="H143" i="4"/>
  <c r="G143" i="4"/>
  <c r="H142" i="4"/>
  <c r="G142" i="4"/>
  <c r="H141" i="4"/>
  <c r="G141" i="4"/>
  <c r="H140" i="4"/>
  <c r="G140" i="4"/>
  <c r="H139" i="4"/>
  <c r="G139" i="4"/>
  <c r="H138" i="4"/>
  <c r="G138" i="4"/>
  <c r="H137" i="4"/>
  <c r="G137" i="4"/>
  <c r="H136" i="4"/>
  <c r="G136" i="4"/>
  <c r="H135" i="4"/>
  <c r="G135" i="4"/>
  <c r="H134" i="4"/>
  <c r="G134" i="4"/>
  <c r="H133" i="4"/>
  <c r="G133" i="4"/>
  <c r="H132" i="4"/>
  <c r="G132" i="4"/>
  <c r="H131" i="4"/>
  <c r="G131" i="4"/>
  <c r="H130" i="4"/>
  <c r="G130" i="4"/>
  <c r="H129" i="4"/>
  <c r="G129" i="4"/>
  <c r="H128" i="4"/>
  <c r="G128" i="4"/>
  <c r="H127" i="4"/>
  <c r="G127" i="4"/>
  <c r="H126" i="4"/>
  <c r="G126" i="4"/>
  <c r="H125" i="4"/>
  <c r="G125" i="4"/>
  <c r="H124" i="4"/>
  <c r="G124" i="4"/>
  <c r="H123" i="4"/>
  <c r="G123" i="4"/>
  <c r="H122" i="4"/>
  <c r="G122" i="4"/>
  <c r="H121" i="4"/>
  <c r="G121" i="4"/>
  <c r="H120" i="4"/>
  <c r="G120" i="4"/>
  <c r="H119" i="4"/>
  <c r="G119" i="4"/>
  <c r="H118" i="4"/>
  <c r="G118" i="4"/>
  <c r="H117" i="4"/>
  <c r="G117" i="4"/>
  <c r="H116" i="4"/>
  <c r="G116" i="4"/>
  <c r="H115" i="4"/>
  <c r="G115" i="4"/>
  <c r="H114" i="4"/>
  <c r="G114" i="4"/>
  <c r="H113" i="4"/>
  <c r="G113" i="4"/>
  <c r="H112" i="4"/>
  <c r="G112" i="4"/>
  <c r="H111" i="4"/>
  <c r="G111" i="4"/>
  <c r="H110" i="4"/>
  <c r="G110" i="4"/>
  <c r="H109" i="4"/>
  <c r="G109" i="4"/>
  <c r="H108" i="4"/>
  <c r="G108" i="4"/>
  <c r="H107" i="4"/>
  <c r="G107" i="4"/>
  <c r="H106" i="4"/>
  <c r="G106" i="4"/>
  <c r="H105" i="4"/>
  <c r="G105" i="4"/>
  <c r="H104" i="4"/>
  <c r="G104" i="4"/>
  <c r="H103" i="4"/>
  <c r="G103" i="4"/>
  <c r="H102" i="4"/>
  <c r="G102" i="4"/>
  <c r="H101" i="4"/>
  <c r="G101" i="4"/>
  <c r="H100" i="4"/>
  <c r="G100" i="4"/>
  <c r="H99" i="4"/>
  <c r="G99" i="4"/>
  <c r="H98" i="4"/>
  <c r="G98" i="4"/>
  <c r="H97" i="4"/>
  <c r="G97" i="4"/>
  <c r="H96" i="4"/>
  <c r="G96" i="4"/>
  <c r="H95" i="4"/>
  <c r="G95" i="4"/>
  <c r="H94" i="4"/>
  <c r="G94" i="4"/>
  <c r="H93" i="4"/>
  <c r="G93" i="4"/>
  <c r="H92" i="4"/>
  <c r="G92" i="4"/>
  <c r="H91" i="4"/>
  <c r="G91" i="4"/>
  <c r="H90" i="4"/>
  <c r="G90" i="4"/>
  <c r="H89" i="4"/>
  <c r="G89" i="4"/>
  <c r="H88" i="4"/>
  <c r="G88" i="4"/>
  <c r="H87" i="4"/>
  <c r="G87" i="4"/>
  <c r="H86" i="4"/>
  <c r="G86" i="4"/>
  <c r="H85" i="4"/>
  <c r="G85" i="4"/>
  <c r="H84" i="4"/>
  <c r="G84" i="4"/>
  <c r="H83" i="4"/>
  <c r="G83" i="4"/>
  <c r="H82" i="4"/>
  <c r="G82" i="4"/>
  <c r="H81" i="4"/>
  <c r="G81" i="4"/>
  <c r="H80" i="4"/>
  <c r="G80" i="4"/>
  <c r="H79" i="4"/>
  <c r="G79" i="4"/>
  <c r="H78" i="4"/>
  <c r="G78" i="4"/>
  <c r="H77" i="4"/>
  <c r="G77" i="4"/>
  <c r="H76" i="4"/>
  <c r="G76" i="4"/>
  <c r="H75" i="4"/>
  <c r="G75" i="4"/>
  <c r="H74" i="4"/>
  <c r="G74" i="4"/>
  <c r="H73" i="4"/>
  <c r="G73" i="4"/>
  <c r="H72" i="4"/>
  <c r="G72" i="4"/>
  <c r="H71" i="4"/>
  <c r="G71" i="4"/>
  <c r="H70" i="4"/>
  <c r="G70" i="4"/>
  <c r="H69" i="4"/>
  <c r="G69" i="4"/>
  <c r="H68" i="4"/>
  <c r="G68" i="4"/>
  <c r="H67" i="4"/>
  <c r="G67" i="4"/>
  <c r="H66" i="4"/>
  <c r="G66" i="4"/>
  <c r="H65" i="4"/>
  <c r="G65" i="4"/>
  <c r="H64" i="4"/>
  <c r="G64" i="4"/>
  <c r="H63" i="4"/>
  <c r="G63" i="4"/>
  <c r="H62" i="4"/>
  <c r="G62" i="4"/>
  <c r="H61" i="4"/>
  <c r="G61" i="4"/>
  <c r="H60" i="4"/>
  <c r="G60" i="4"/>
  <c r="H59" i="4"/>
  <c r="G59" i="4"/>
  <c r="H58" i="4"/>
  <c r="G58" i="4"/>
  <c r="H57" i="4"/>
  <c r="G57" i="4"/>
  <c r="H56" i="4"/>
  <c r="G56" i="4"/>
  <c r="H55" i="4"/>
  <c r="G55" i="4"/>
  <c r="H54" i="4"/>
  <c r="G54" i="4"/>
  <c r="H53" i="4"/>
  <c r="G53" i="4"/>
  <c r="H52" i="4"/>
  <c r="G52" i="4"/>
  <c r="H51" i="4"/>
  <c r="G51" i="4"/>
  <c r="H50" i="4"/>
  <c r="G50" i="4"/>
  <c r="H49" i="4"/>
  <c r="G49" i="4"/>
  <c r="H48" i="4"/>
  <c r="G48" i="4"/>
  <c r="H47" i="4"/>
  <c r="G47" i="4"/>
  <c r="H46" i="4"/>
  <c r="G46" i="4"/>
  <c r="H45" i="4"/>
  <c r="G45" i="4"/>
  <c r="H44" i="4"/>
  <c r="G44" i="4"/>
  <c r="H43" i="4"/>
  <c r="G43" i="4"/>
  <c r="H42" i="4"/>
  <c r="G42" i="4"/>
  <c r="H41" i="4"/>
  <c r="G41" i="4"/>
  <c r="H40" i="4"/>
  <c r="G40" i="4"/>
  <c r="H39" i="4"/>
  <c r="G39" i="4"/>
  <c r="H38" i="4"/>
  <c r="G38" i="4"/>
  <c r="H37" i="4"/>
  <c r="G37" i="4"/>
  <c r="H36" i="4"/>
  <c r="G36" i="4"/>
  <c r="H35" i="4"/>
  <c r="G35" i="4"/>
  <c r="H34" i="4"/>
  <c r="G34" i="4"/>
  <c r="H33" i="4"/>
  <c r="G33" i="4"/>
  <c r="H32" i="4"/>
  <c r="G32" i="4"/>
  <c r="H31" i="4"/>
  <c r="G31" i="4"/>
  <c r="H30" i="4"/>
  <c r="G30" i="4"/>
  <c r="H29" i="4"/>
  <c r="G29" i="4"/>
  <c r="H28" i="4"/>
  <c r="G28" i="4"/>
  <c r="H27" i="4"/>
  <c r="G27" i="4"/>
  <c r="H26" i="4"/>
  <c r="G26" i="4"/>
  <c r="H25" i="4"/>
  <c r="G25" i="4"/>
  <c r="H24" i="4"/>
  <c r="G24" i="4"/>
  <c r="H23" i="4"/>
  <c r="G23" i="4"/>
  <c r="H22" i="4"/>
  <c r="G22" i="4"/>
  <c r="H21" i="4"/>
  <c r="G21" i="4"/>
  <c r="H20" i="4"/>
  <c r="G20" i="4"/>
  <c r="H19" i="4"/>
  <c r="G19" i="4"/>
  <c r="H18" i="4"/>
  <c r="G18" i="4"/>
  <c r="H17" i="4"/>
  <c r="G17" i="4"/>
  <c r="H16" i="4"/>
  <c r="G16" i="4"/>
  <c r="H15" i="4"/>
  <c r="G15" i="4"/>
  <c r="H14" i="4"/>
  <c r="G14" i="4"/>
  <c r="H13" i="4"/>
  <c r="G13" i="4"/>
  <c r="H12" i="4"/>
  <c r="G12" i="4"/>
  <c r="H11" i="4"/>
  <c r="G11" i="4"/>
  <c r="H10" i="4"/>
  <c r="G10" i="4"/>
  <c r="H9" i="4"/>
  <c r="G9" i="4"/>
  <c r="H8" i="4"/>
  <c r="G8" i="4"/>
  <c r="H7" i="4"/>
  <c r="G7" i="4"/>
  <c r="H6" i="4"/>
  <c r="G6" i="4"/>
  <c r="H5" i="4"/>
  <c r="G5" i="4"/>
  <c r="H4" i="4"/>
  <c r="G4" i="4"/>
  <c r="H1" i="4"/>
  <c r="G1" i="4"/>
  <c r="C1" i="4"/>
  <c r="B1" i="4"/>
  <c r="H203" i="3"/>
  <c r="G203" i="3"/>
  <c r="H202" i="3"/>
  <c r="G202" i="3"/>
  <c r="H201" i="3"/>
  <c r="G201" i="3"/>
  <c r="H200" i="3"/>
  <c r="G200" i="3"/>
  <c r="H199" i="3"/>
  <c r="G199" i="3"/>
  <c r="H198" i="3"/>
  <c r="G198" i="3"/>
  <c r="H197" i="3"/>
  <c r="G197" i="3"/>
  <c r="H196" i="3"/>
  <c r="G196" i="3"/>
  <c r="H195" i="3"/>
  <c r="G195" i="3"/>
  <c r="H194" i="3"/>
  <c r="G194" i="3"/>
  <c r="H193" i="3"/>
  <c r="G193" i="3"/>
  <c r="H192" i="3"/>
  <c r="G192" i="3"/>
  <c r="H191" i="3"/>
  <c r="G191" i="3"/>
  <c r="H190" i="3"/>
  <c r="G190" i="3"/>
  <c r="H189" i="3"/>
  <c r="G189" i="3"/>
  <c r="H188" i="3"/>
  <c r="G188" i="3"/>
  <c r="H187" i="3"/>
  <c r="G187" i="3"/>
  <c r="H186" i="3"/>
  <c r="G186" i="3"/>
  <c r="H185" i="3"/>
  <c r="G185" i="3"/>
  <c r="H184" i="3"/>
  <c r="G184" i="3"/>
  <c r="H183" i="3"/>
  <c r="G183" i="3"/>
  <c r="H182" i="3"/>
  <c r="G182" i="3"/>
  <c r="H181" i="3"/>
  <c r="G181" i="3"/>
  <c r="H180" i="3"/>
  <c r="G180" i="3"/>
  <c r="H179" i="3"/>
  <c r="G179" i="3"/>
  <c r="H178" i="3"/>
  <c r="G178" i="3"/>
  <c r="H177" i="3"/>
  <c r="G177" i="3"/>
  <c r="H176" i="3"/>
  <c r="G176" i="3"/>
  <c r="H175" i="3"/>
  <c r="G175" i="3"/>
  <c r="H174" i="3"/>
  <c r="G174" i="3"/>
  <c r="H173" i="3"/>
  <c r="G173" i="3"/>
  <c r="H172" i="3"/>
  <c r="G172" i="3"/>
  <c r="H171" i="3"/>
  <c r="G171" i="3"/>
  <c r="H170" i="3"/>
  <c r="G170" i="3"/>
  <c r="H169" i="3"/>
  <c r="G169" i="3"/>
  <c r="H168" i="3"/>
  <c r="G168" i="3"/>
  <c r="H167" i="3"/>
  <c r="G167" i="3"/>
  <c r="H166" i="3"/>
  <c r="G166" i="3"/>
  <c r="H165" i="3"/>
  <c r="G165" i="3"/>
  <c r="H164" i="3"/>
  <c r="G164" i="3"/>
  <c r="H163" i="3"/>
  <c r="G163" i="3"/>
  <c r="H162" i="3"/>
  <c r="G162" i="3"/>
  <c r="H161" i="3"/>
  <c r="G161" i="3"/>
  <c r="H160" i="3"/>
  <c r="G160" i="3"/>
  <c r="H159" i="3"/>
  <c r="G159" i="3"/>
  <c r="H158" i="3"/>
  <c r="G158" i="3"/>
  <c r="H157" i="3"/>
  <c r="G157" i="3"/>
  <c r="H156" i="3"/>
  <c r="G156" i="3"/>
  <c r="H155" i="3"/>
  <c r="G155" i="3"/>
  <c r="H154" i="3"/>
  <c r="G154" i="3"/>
  <c r="H153" i="3"/>
  <c r="G153" i="3"/>
  <c r="H152" i="3"/>
  <c r="G152" i="3"/>
  <c r="H151" i="3"/>
  <c r="G151" i="3"/>
  <c r="H150" i="3"/>
  <c r="G150" i="3"/>
  <c r="H149" i="3"/>
  <c r="G149" i="3"/>
  <c r="H148" i="3"/>
  <c r="G148" i="3"/>
  <c r="H147" i="3"/>
  <c r="G147" i="3"/>
  <c r="H146" i="3"/>
  <c r="G146" i="3"/>
  <c r="H145" i="3"/>
  <c r="G145" i="3"/>
  <c r="H144" i="3"/>
  <c r="G144" i="3"/>
  <c r="H143" i="3"/>
  <c r="G143" i="3"/>
  <c r="H142" i="3"/>
  <c r="G142" i="3"/>
  <c r="H141" i="3"/>
  <c r="G141" i="3"/>
  <c r="H140" i="3"/>
  <c r="G140" i="3"/>
  <c r="H139" i="3"/>
  <c r="G139" i="3"/>
  <c r="H138" i="3"/>
  <c r="G138" i="3"/>
  <c r="H137" i="3"/>
  <c r="G137" i="3"/>
  <c r="H136" i="3"/>
  <c r="G136" i="3"/>
  <c r="H135" i="3"/>
  <c r="G135" i="3"/>
  <c r="H134" i="3"/>
  <c r="G134" i="3"/>
  <c r="H133" i="3"/>
  <c r="G133" i="3"/>
  <c r="H132" i="3"/>
  <c r="G132" i="3"/>
  <c r="H131" i="3"/>
  <c r="G131" i="3"/>
  <c r="H130" i="3"/>
  <c r="G130" i="3"/>
  <c r="H129" i="3"/>
  <c r="G129" i="3"/>
  <c r="H128" i="3"/>
  <c r="G128" i="3"/>
  <c r="H127" i="3"/>
  <c r="G127" i="3"/>
  <c r="H126" i="3"/>
  <c r="G126" i="3"/>
  <c r="H125" i="3"/>
  <c r="G125" i="3"/>
  <c r="H124" i="3"/>
  <c r="G124" i="3"/>
  <c r="H123" i="3"/>
  <c r="G123" i="3"/>
  <c r="H122" i="3"/>
  <c r="G122" i="3"/>
  <c r="H121" i="3"/>
  <c r="G121" i="3"/>
  <c r="H120" i="3"/>
  <c r="G120" i="3"/>
  <c r="H119" i="3"/>
  <c r="G119" i="3"/>
  <c r="H118" i="3"/>
  <c r="G118" i="3"/>
  <c r="H117" i="3"/>
  <c r="G117" i="3"/>
  <c r="H116" i="3"/>
  <c r="G116" i="3"/>
  <c r="H115" i="3"/>
  <c r="G115" i="3"/>
  <c r="H114" i="3"/>
  <c r="G114" i="3"/>
  <c r="H113" i="3"/>
  <c r="G113" i="3"/>
  <c r="H112" i="3"/>
  <c r="G112" i="3"/>
  <c r="H111" i="3"/>
  <c r="G111" i="3"/>
  <c r="H110" i="3"/>
  <c r="G110" i="3"/>
  <c r="H109" i="3"/>
  <c r="G109" i="3"/>
  <c r="H108" i="3"/>
  <c r="G108" i="3"/>
  <c r="H107" i="3"/>
  <c r="G107" i="3"/>
  <c r="H106" i="3"/>
  <c r="G106" i="3"/>
  <c r="H105" i="3"/>
  <c r="G105" i="3"/>
  <c r="H104" i="3"/>
  <c r="G104" i="3"/>
  <c r="H103" i="3"/>
  <c r="G103" i="3"/>
  <c r="H102" i="3"/>
  <c r="G102" i="3"/>
  <c r="H101" i="3"/>
  <c r="G101" i="3"/>
  <c r="H100" i="3"/>
  <c r="G100" i="3"/>
  <c r="H99" i="3"/>
  <c r="G99" i="3"/>
  <c r="H98" i="3"/>
  <c r="G98" i="3"/>
  <c r="H97" i="3"/>
  <c r="G97" i="3"/>
  <c r="H96" i="3"/>
  <c r="G96" i="3"/>
  <c r="H95" i="3"/>
  <c r="G95" i="3"/>
  <c r="H94" i="3"/>
  <c r="G94" i="3"/>
  <c r="H93" i="3"/>
  <c r="G93" i="3"/>
  <c r="H92" i="3"/>
  <c r="G92" i="3"/>
  <c r="H91" i="3"/>
  <c r="G91" i="3"/>
  <c r="H90" i="3"/>
  <c r="G90" i="3"/>
  <c r="H89" i="3"/>
  <c r="G89" i="3"/>
  <c r="H88" i="3"/>
  <c r="G88" i="3"/>
  <c r="H87" i="3"/>
  <c r="G87" i="3"/>
  <c r="H86" i="3"/>
  <c r="G86" i="3"/>
  <c r="H85" i="3"/>
  <c r="G85" i="3"/>
  <c r="H84" i="3"/>
  <c r="G84" i="3"/>
  <c r="H83" i="3"/>
  <c r="G83" i="3"/>
  <c r="H82" i="3"/>
  <c r="G82" i="3"/>
  <c r="H81" i="3"/>
  <c r="G81" i="3"/>
  <c r="H80" i="3"/>
  <c r="G80" i="3"/>
  <c r="H79" i="3"/>
  <c r="G79" i="3"/>
  <c r="H78" i="3"/>
  <c r="G78" i="3"/>
  <c r="H77" i="3"/>
  <c r="G77" i="3"/>
  <c r="H76" i="3"/>
  <c r="G76" i="3"/>
  <c r="H75" i="3"/>
  <c r="G75" i="3"/>
  <c r="H74" i="3"/>
  <c r="G74" i="3"/>
  <c r="H73" i="3"/>
  <c r="G73" i="3"/>
  <c r="H72" i="3"/>
  <c r="G72" i="3"/>
  <c r="H71" i="3"/>
  <c r="G71" i="3"/>
  <c r="H70" i="3"/>
  <c r="G70" i="3"/>
  <c r="H69" i="3"/>
  <c r="G69" i="3"/>
  <c r="H68" i="3"/>
  <c r="G68" i="3"/>
  <c r="H67" i="3"/>
  <c r="G67" i="3"/>
  <c r="H66" i="3"/>
  <c r="G66" i="3"/>
  <c r="H65" i="3"/>
  <c r="G65" i="3"/>
  <c r="H64" i="3"/>
  <c r="G64" i="3"/>
  <c r="H63" i="3"/>
  <c r="G63" i="3"/>
  <c r="H62" i="3"/>
  <c r="G62" i="3"/>
  <c r="H61" i="3"/>
  <c r="G61" i="3"/>
  <c r="H60" i="3"/>
  <c r="G60" i="3"/>
  <c r="H59" i="3"/>
  <c r="G59" i="3"/>
  <c r="H58" i="3"/>
  <c r="G58" i="3"/>
  <c r="H57" i="3"/>
  <c r="G57" i="3"/>
  <c r="H56" i="3"/>
  <c r="G56" i="3"/>
  <c r="H55" i="3"/>
  <c r="G55" i="3"/>
  <c r="H54" i="3"/>
  <c r="G54" i="3"/>
  <c r="H53" i="3"/>
  <c r="G53" i="3"/>
  <c r="H52" i="3"/>
  <c r="G52" i="3"/>
  <c r="H51" i="3"/>
  <c r="G51" i="3"/>
  <c r="H50" i="3"/>
  <c r="G50" i="3"/>
  <c r="H49" i="3"/>
  <c r="G49" i="3"/>
  <c r="H48" i="3"/>
  <c r="G48" i="3"/>
  <c r="H47" i="3"/>
  <c r="G47" i="3"/>
  <c r="H46" i="3"/>
  <c r="G46" i="3"/>
  <c r="H45" i="3"/>
  <c r="G45" i="3"/>
  <c r="H44" i="3"/>
  <c r="G44" i="3"/>
  <c r="H43" i="3"/>
  <c r="G43" i="3"/>
  <c r="H42" i="3"/>
  <c r="G42" i="3"/>
  <c r="H41" i="3"/>
  <c r="G41" i="3"/>
  <c r="H40" i="3"/>
  <c r="G40" i="3"/>
  <c r="H39" i="3"/>
  <c r="G39" i="3"/>
  <c r="H38" i="3"/>
  <c r="G38" i="3"/>
  <c r="H37" i="3"/>
  <c r="G37" i="3"/>
  <c r="H36" i="3"/>
  <c r="G36" i="3"/>
  <c r="H35" i="3"/>
  <c r="G35" i="3"/>
  <c r="H34" i="3"/>
  <c r="G34" i="3"/>
  <c r="H33" i="3"/>
  <c r="G33" i="3"/>
  <c r="H32" i="3"/>
  <c r="G32" i="3"/>
  <c r="H31" i="3"/>
  <c r="G31" i="3"/>
  <c r="H30" i="3"/>
  <c r="G30" i="3"/>
  <c r="H29" i="3"/>
  <c r="G29" i="3"/>
  <c r="H28" i="3"/>
  <c r="G28" i="3"/>
  <c r="H27" i="3"/>
  <c r="G27" i="3"/>
  <c r="H26" i="3"/>
  <c r="G26" i="3"/>
  <c r="H25" i="3"/>
  <c r="G25" i="3"/>
  <c r="H24" i="3"/>
  <c r="G24" i="3"/>
  <c r="H23" i="3"/>
  <c r="G23" i="3"/>
  <c r="H22" i="3"/>
  <c r="G22" i="3"/>
  <c r="H21" i="3"/>
  <c r="G21" i="3"/>
  <c r="H20" i="3"/>
  <c r="G20" i="3"/>
  <c r="H19" i="3"/>
  <c r="G19" i="3"/>
  <c r="H18" i="3"/>
  <c r="G18" i="3"/>
  <c r="H17" i="3"/>
  <c r="G17" i="3"/>
  <c r="H16" i="3"/>
  <c r="G16" i="3"/>
  <c r="H15" i="3"/>
  <c r="G15" i="3"/>
  <c r="H14" i="3"/>
  <c r="G14" i="3"/>
  <c r="H13" i="3"/>
  <c r="G13" i="3"/>
  <c r="H12" i="3"/>
  <c r="G12" i="3"/>
  <c r="H11" i="3"/>
  <c r="G11" i="3"/>
  <c r="H10" i="3"/>
  <c r="G10" i="3"/>
  <c r="H9" i="3"/>
  <c r="G9" i="3"/>
  <c r="H8" i="3"/>
  <c r="G8" i="3"/>
  <c r="H7" i="3"/>
  <c r="G7" i="3"/>
  <c r="H6" i="3"/>
  <c r="G6" i="3"/>
  <c r="H5" i="3"/>
  <c r="G5" i="3"/>
  <c r="H4" i="3"/>
  <c r="G4" i="3"/>
  <c r="H1" i="3"/>
  <c r="G1" i="3"/>
  <c r="C1" i="3"/>
  <c r="B1" i="3"/>
  <c r="H203" i="2"/>
  <c r="G203" i="2"/>
  <c r="H202" i="2"/>
  <c r="G202" i="2"/>
  <c r="H201" i="2"/>
  <c r="G201" i="2"/>
  <c r="H200" i="2"/>
  <c r="G200" i="2"/>
  <c r="H199" i="2"/>
  <c r="G199" i="2"/>
  <c r="H198" i="2"/>
  <c r="G198" i="2"/>
  <c r="H197" i="2"/>
  <c r="G197" i="2"/>
  <c r="H196" i="2"/>
  <c r="G196" i="2"/>
  <c r="H195" i="2"/>
  <c r="G195" i="2"/>
  <c r="H194" i="2"/>
  <c r="G194" i="2"/>
  <c r="H193" i="2"/>
  <c r="G193" i="2"/>
  <c r="H192" i="2"/>
  <c r="G192" i="2"/>
  <c r="H191" i="2"/>
  <c r="G191" i="2"/>
  <c r="H190" i="2"/>
  <c r="G190" i="2"/>
  <c r="H189" i="2"/>
  <c r="G189" i="2"/>
  <c r="H188" i="2"/>
  <c r="G188" i="2"/>
  <c r="H187" i="2"/>
  <c r="G187" i="2"/>
  <c r="H186" i="2"/>
  <c r="G186" i="2"/>
  <c r="H185" i="2"/>
  <c r="G185" i="2"/>
  <c r="H184" i="2"/>
  <c r="G184" i="2"/>
  <c r="H183" i="2"/>
  <c r="G183" i="2"/>
  <c r="H182" i="2"/>
  <c r="G182" i="2"/>
  <c r="H181" i="2"/>
  <c r="G181" i="2"/>
  <c r="H180" i="2"/>
  <c r="G180" i="2"/>
  <c r="H179" i="2"/>
  <c r="G179" i="2"/>
  <c r="H178" i="2"/>
  <c r="G178" i="2"/>
  <c r="H177" i="2"/>
  <c r="G177" i="2"/>
  <c r="H176" i="2"/>
  <c r="G176" i="2"/>
  <c r="H175" i="2"/>
  <c r="G175" i="2"/>
  <c r="H174" i="2"/>
  <c r="G174" i="2"/>
  <c r="H173" i="2"/>
  <c r="G173" i="2"/>
  <c r="H172" i="2"/>
  <c r="G172" i="2"/>
  <c r="H171" i="2"/>
  <c r="G171" i="2"/>
  <c r="H170" i="2"/>
  <c r="G170" i="2"/>
  <c r="H169" i="2"/>
  <c r="G169" i="2"/>
  <c r="H168" i="2"/>
  <c r="G168" i="2"/>
  <c r="H167" i="2"/>
  <c r="G167" i="2"/>
  <c r="H166" i="2"/>
  <c r="G166" i="2"/>
  <c r="H165" i="2"/>
  <c r="G165" i="2"/>
  <c r="H164" i="2"/>
  <c r="G164" i="2"/>
  <c r="H163" i="2"/>
  <c r="G163" i="2"/>
  <c r="H162" i="2"/>
  <c r="G162" i="2"/>
  <c r="H161" i="2"/>
  <c r="G161" i="2"/>
  <c r="H160" i="2"/>
  <c r="G160" i="2"/>
  <c r="H159" i="2"/>
  <c r="G159" i="2"/>
  <c r="H158" i="2"/>
  <c r="G158" i="2"/>
  <c r="H157" i="2"/>
  <c r="G157" i="2"/>
  <c r="H156" i="2"/>
  <c r="G156" i="2"/>
  <c r="H155" i="2"/>
  <c r="G155" i="2"/>
  <c r="H154" i="2"/>
  <c r="G154" i="2"/>
  <c r="H153" i="2"/>
  <c r="G153" i="2"/>
  <c r="H152" i="2"/>
  <c r="G152" i="2"/>
  <c r="H151" i="2"/>
  <c r="G151" i="2"/>
  <c r="H150" i="2"/>
  <c r="G150" i="2"/>
  <c r="H149" i="2"/>
  <c r="G149" i="2"/>
  <c r="H148" i="2"/>
  <c r="G148" i="2"/>
  <c r="H147" i="2"/>
  <c r="G147" i="2"/>
  <c r="H146" i="2"/>
  <c r="G146" i="2"/>
  <c r="H145" i="2"/>
  <c r="G145" i="2"/>
  <c r="H144" i="2"/>
  <c r="G144" i="2"/>
  <c r="H143" i="2"/>
  <c r="G143" i="2"/>
  <c r="H142" i="2"/>
  <c r="G142" i="2"/>
  <c r="H141" i="2"/>
  <c r="G141" i="2"/>
  <c r="H140" i="2"/>
  <c r="G140" i="2"/>
  <c r="H139" i="2"/>
  <c r="G139" i="2"/>
  <c r="H138" i="2"/>
  <c r="G138" i="2"/>
  <c r="H137" i="2"/>
  <c r="G137" i="2"/>
  <c r="H136" i="2"/>
  <c r="G136" i="2"/>
  <c r="H135" i="2"/>
  <c r="G135" i="2"/>
  <c r="H134" i="2"/>
  <c r="G134" i="2"/>
  <c r="H133" i="2"/>
  <c r="G133" i="2"/>
  <c r="H132" i="2"/>
  <c r="G132" i="2"/>
  <c r="H131" i="2"/>
  <c r="G131" i="2"/>
  <c r="H130" i="2"/>
  <c r="G130" i="2"/>
  <c r="H129" i="2"/>
  <c r="G129" i="2"/>
  <c r="H128" i="2"/>
  <c r="G128" i="2"/>
  <c r="H127" i="2"/>
  <c r="G127" i="2"/>
  <c r="H126" i="2"/>
  <c r="G126" i="2"/>
  <c r="H125" i="2"/>
  <c r="G125" i="2"/>
  <c r="H124" i="2"/>
  <c r="G124" i="2"/>
  <c r="H123" i="2"/>
  <c r="G123" i="2"/>
  <c r="H122" i="2"/>
  <c r="G122" i="2"/>
  <c r="H121" i="2"/>
  <c r="G121" i="2"/>
  <c r="H120" i="2"/>
  <c r="G120" i="2"/>
  <c r="H119" i="2"/>
  <c r="G119" i="2"/>
  <c r="H118" i="2"/>
  <c r="G118" i="2"/>
  <c r="H117" i="2"/>
  <c r="G117" i="2"/>
  <c r="H116" i="2"/>
  <c r="G116" i="2"/>
  <c r="H115" i="2"/>
  <c r="G115" i="2"/>
  <c r="H114" i="2"/>
  <c r="G114" i="2"/>
  <c r="H113" i="2"/>
  <c r="G113" i="2"/>
  <c r="H112" i="2"/>
  <c r="G112" i="2"/>
  <c r="H111" i="2"/>
  <c r="G111" i="2"/>
  <c r="H110" i="2"/>
  <c r="G110" i="2"/>
  <c r="H109" i="2"/>
  <c r="G109" i="2"/>
  <c r="H108" i="2"/>
  <c r="G108" i="2"/>
  <c r="H107" i="2"/>
  <c r="G107" i="2"/>
  <c r="H106" i="2"/>
  <c r="G106" i="2"/>
  <c r="H105" i="2"/>
  <c r="G105" i="2"/>
  <c r="H104" i="2"/>
  <c r="G104" i="2"/>
  <c r="H103" i="2"/>
  <c r="G103" i="2"/>
  <c r="H102" i="2"/>
  <c r="G102" i="2"/>
  <c r="H101" i="2"/>
  <c r="G101" i="2"/>
  <c r="H100" i="2"/>
  <c r="G100" i="2"/>
  <c r="H99" i="2"/>
  <c r="G99" i="2"/>
  <c r="H98" i="2"/>
  <c r="G98" i="2"/>
  <c r="H97" i="2"/>
  <c r="G97" i="2"/>
  <c r="H96" i="2"/>
  <c r="G96" i="2"/>
  <c r="H95" i="2"/>
  <c r="G95" i="2"/>
  <c r="H94" i="2"/>
  <c r="G94" i="2"/>
  <c r="H93" i="2"/>
  <c r="G93" i="2"/>
  <c r="H92" i="2"/>
  <c r="G92" i="2"/>
  <c r="H91" i="2"/>
  <c r="G91" i="2"/>
  <c r="H90" i="2"/>
  <c r="G90" i="2"/>
  <c r="H89" i="2"/>
  <c r="G89" i="2"/>
  <c r="H88" i="2"/>
  <c r="G88" i="2"/>
  <c r="H87" i="2"/>
  <c r="G87" i="2"/>
  <c r="H86" i="2"/>
  <c r="G86" i="2"/>
  <c r="H85" i="2"/>
  <c r="G85" i="2"/>
  <c r="H84" i="2"/>
  <c r="G84" i="2"/>
  <c r="H83" i="2"/>
  <c r="G83" i="2"/>
  <c r="H82" i="2"/>
  <c r="G82" i="2"/>
  <c r="H81" i="2"/>
  <c r="G81" i="2"/>
  <c r="H80" i="2"/>
  <c r="G80" i="2"/>
  <c r="H79" i="2"/>
  <c r="G79" i="2"/>
  <c r="H78" i="2"/>
  <c r="G78" i="2"/>
  <c r="H77" i="2"/>
  <c r="G77" i="2"/>
  <c r="H76" i="2"/>
  <c r="G76" i="2"/>
  <c r="H75" i="2"/>
  <c r="G75" i="2"/>
  <c r="H74" i="2"/>
  <c r="G74" i="2"/>
  <c r="H73" i="2"/>
  <c r="G73" i="2"/>
  <c r="H72" i="2"/>
  <c r="G72" i="2"/>
  <c r="H71" i="2"/>
  <c r="G71" i="2"/>
  <c r="H70" i="2"/>
  <c r="G70" i="2"/>
  <c r="H69" i="2"/>
  <c r="G69" i="2"/>
  <c r="H68" i="2"/>
  <c r="G68" i="2"/>
  <c r="H67" i="2"/>
  <c r="G67" i="2"/>
  <c r="H66" i="2"/>
  <c r="G66" i="2"/>
  <c r="H65" i="2"/>
  <c r="G65" i="2"/>
  <c r="H64" i="2"/>
  <c r="G64" i="2"/>
  <c r="H63" i="2"/>
  <c r="G63" i="2"/>
  <c r="H62" i="2"/>
  <c r="G62" i="2"/>
  <c r="H61" i="2"/>
  <c r="G61" i="2"/>
  <c r="H60" i="2"/>
  <c r="G60" i="2"/>
  <c r="H59" i="2"/>
  <c r="G59" i="2"/>
  <c r="H58" i="2"/>
  <c r="G58" i="2"/>
  <c r="H57" i="2"/>
  <c r="G57" i="2"/>
  <c r="H56" i="2"/>
  <c r="G56" i="2"/>
  <c r="H55" i="2"/>
  <c r="G55" i="2"/>
  <c r="H54" i="2"/>
  <c r="G54" i="2"/>
  <c r="H53" i="2"/>
  <c r="G53" i="2"/>
  <c r="H52" i="2"/>
  <c r="G52" i="2"/>
  <c r="H51" i="2"/>
  <c r="G51" i="2"/>
  <c r="H50" i="2"/>
  <c r="G50" i="2"/>
  <c r="H49" i="2"/>
  <c r="G49" i="2"/>
  <c r="H48" i="2"/>
  <c r="G48" i="2"/>
  <c r="H47" i="2"/>
  <c r="G47" i="2"/>
  <c r="H46" i="2"/>
  <c r="G46" i="2"/>
  <c r="H45" i="2"/>
  <c r="G45" i="2"/>
  <c r="H44" i="2"/>
  <c r="G44" i="2"/>
  <c r="H43" i="2"/>
  <c r="G43" i="2"/>
  <c r="H42" i="2"/>
  <c r="G42" i="2"/>
  <c r="H41" i="2"/>
  <c r="G41" i="2"/>
  <c r="H40" i="2"/>
  <c r="G40" i="2"/>
  <c r="H39" i="2"/>
  <c r="G39" i="2"/>
  <c r="H38" i="2"/>
  <c r="G38" i="2"/>
  <c r="H37" i="2"/>
  <c r="G37" i="2"/>
  <c r="H36" i="2"/>
  <c r="G36" i="2"/>
  <c r="H35" i="2"/>
  <c r="G35" i="2"/>
  <c r="H34" i="2"/>
  <c r="G34" i="2"/>
  <c r="H33" i="2"/>
  <c r="G33" i="2"/>
  <c r="H32" i="2"/>
  <c r="G32" i="2"/>
  <c r="H31" i="2"/>
  <c r="G31" i="2"/>
  <c r="H30" i="2"/>
  <c r="G30" i="2"/>
  <c r="H29" i="2"/>
  <c r="G29" i="2"/>
  <c r="H28" i="2"/>
  <c r="G28" i="2"/>
  <c r="H27" i="2"/>
  <c r="G27" i="2"/>
  <c r="H26" i="2"/>
  <c r="G26" i="2"/>
  <c r="H25" i="2"/>
  <c r="G25" i="2"/>
  <c r="H24" i="2"/>
  <c r="G24" i="2"/>
  <c r="H23" i="2"/>
  <c r="G23" i="2"/>
  <c r="H22" i="2"/>
  <c r="G22" i="2"/>
  <c r="H21" i="2"/>
  <c r="G21" i="2"/>
  <c r="H20" i="2"/>
  <c r="G20" i="2"/>
  <c r="H19" i="2"/>
  <c r="G19" i="2"/>
  <c r="H18" i="2"/>
  <c r="G18" i="2"/>
  <c r="H17" i="2"/>
  <c r="G17" i="2"/>
  <c r="H16" i="2"/>
  <c r="G16" i="2"/>
  <c r="H15" i="2"/>
  <c r="G15" i="2"/>
  <c r="H14" i="2"/>
  <c r="G14" i="2"/>
  <c r="H13" i="2"/>
  <c r="G13" i="2"/>
  <c r="H12" i="2"/>
  <c r="G12" i="2"/>
  <c r="H11" i="2"/>
  <c r="G11" i="2"/>
  <c r="H10" i="2"/>
  <c r="G10" i="2"/>
  <c r="H9" i="2"/>
  <c r="G9" i="2"/>
  <c r="H8" i="2"/>
  <c r="G8" i="2"/>
  <c r="H7" i="2"/>
  <c r="G7" i="2"/>
  <c r="H6" i="2"/>
  <c r="G6" i="2"/>
  <c r="H5" i="2"/>
  <c r="G5" i="2"/>
  <c r="H4" i="2"/>
  <c r="G4" i="2"/>
  <c r="H1" i="2"/>
  <c r="G1" i="2"/>
  <c r="C1" i="2"/>
  <c r="B1" i="2"/>
  <c r="C16" i="1"/>
  <c r="B16" i="1"/>
  <c r="D15" i="1"/>
  <c r="C15" i="1"/>
  <c r="B15" i="1"/>
  <c r="D14" i="1"/>
  <c r="C14" i="1"/>
  <c r="B14" i="1"/>
  <c r="D13" i="1"/>
  <c r="C13" i="1"/>
  <c r="B13" i="1"/>
  <c r="C9" i="1"/>
  <c r="A9" i="1"/>
  <c r="G1" i="5" l="1"/>
  <c r="D16" i="1" s="1"/>
  <c r="E9" i="1"/>
</calcChain>
</file>

<file path=xl/sharedStrings.xml><?xml version="1.0" encoding="utf-8"?>
<sst xmlns="http://schemas.openxmlformats.org/spreadsheetml/2006/main" count="303" uniqueCount="279">
  <si>
    <t>Numero Fatture</t>
  </si>
  <si>
    <t>INDICATORE SU BASE ANNUALE</t>
  </si>
  <si>
    <t>INDICATORE SU BASE TRIMESTRALE</t>
  </si>
  <si>
    <t>TRIMESTRE</t>
  </si>
  <si>
    <t>Documento</t>
  </si>
  <si>
    <t>Importo Pagato</t>
  </si>
  <si>
    <t>Data Scadenza</t>
  </si>
  <si>
    <t>Data Pagamento</t>
  </si>
  <si>
    <t>Giorni dopo scadenza</t>
  </si>
  <si>
    <t>Importo x giorni pagamento</t>
  </si>
  <si>
    <t>Periodo inesigibilità</t>
  </si>
  <si>
    <t>Tempo medio di pagamento
 in gg.</t>
  </si>
  <si>
    <t>Tempo medio (MEDIA PONDERATA SU BASE TRIMESTRALE) di pagamento
 in gg.</t>
  </si>
  <si>
    <t>1° TRIMESTRE</t>
  </si>
  <si>
    <t>2° TRIMESTRE</t>
  </si>
  <si>
    <t>3° TRIMESTRE</t>
  </si>
  <si>
    <t>4° TRIMESTRE</t>
  </si>
  <si>
    <t>INDICE DI TEMPESTIVITA' DEI PAGAMENTI</t>
  </si>
  <si>
    <t>Ammontare complessivo dei debiti</t>
  </si>
  <si>
    <t>Numero delle imprese creditrici</t>
  </si>
  <si>
    <t>ISTITUTO COMPRENSIVO L. MANARA</t>
  </si>
  <si>
    <t>20153 MILANO (MI) - VIA LAMENNAIS 20 - C.F. 80148970157 C.M. MIIC8C7002</t>
  </si>
  <si>
    <t>2023</t>
  </si>
  <si>
    <t>2022002286 del 22/12/2022</t>
  </si>
  <si>
    <t>1/PA del 17/01/2023</t>
  </si>
  <si>
    <t>2725 del 31/12/2022</t>
  </si>
  <si>
    <t>CN22008397 del 31/12/2022</t>
  </si>
  <si>
    <t>4/E / PA del 10/01/2023</t>
  </si>
  <si>
    <t>4 del 03/01/2023</t>
  </si>
  <si>
    <t>177 del 19/01/2023</t>
  </si>
  <si>
    <t>ZZ30547272 del 29/11/2022</t>
  </si>
  <si>
    <t>D836 del 25/11/2022</t>
  </si>
  <si>
    <t>1023009652 del 23/01/2023</t>
  </si>
  <si>
    <t>1/PA del 25/01/2023</t>
  </si>
  <si>
    <t>43/E / PA del 30/01/2023</t>
  </si>
  <si>
    <t>14 del 31/01/2023</t>
  </si>
  <si>
    <t>217OT del 27/01/2023</t>
  </si>
  <si>
    <t>3081 del 27/12/2022</t>
  </si>
  <si>
    <t>22181/PA del 24/11/2022</t>
  </si>
  <si>
    <t>72/2022 del 28/12/2022</t>
  </si>
  <si>
    <t>10 del 29/01/2023</t>
  </si>
  <si>
    <t>91 del 18/01/2023</t>
  </si>
  <si>
    <t>113 del 16/01/2023</t>
  </si>
  <si>
    <t>76 del 16/01/2023</t>
  </si>
  <si>
    <t>996PA del 23/12/2022</t>
  </si>
  <si>
    <t>V2/604747 del 28/12/2022</t>
  </si>
  <si>
    <t>5481/EL del 01/02/2023</t>
  </si>
  <si>
    <t>209 del 14/02/2023</t>
  </si>
  <si>
    <t>238 del 31/01/2023</t>
  </si>
  <si>
    <t>210 del 14/02/2023</t>
  </si>
  <si>
    <t>0092 del 31/01/2023</t>
  </si>
  <si>
    <t>1023031975 del 06/02/2023</t>
  </si>
  <si>
    <t>34 del 07/02/2023</t>
  </si>
  <si>
    <t>100 del 31/01/2023</t>
  </si>
  <si>
    <t>8/PA del 31/01/2023</t>
  </si>
  <si>
    <t>7/PA del 31/01/2023</t>
  </si>
  <si>
    <t>V2/510362 del 14/02/2023</t>
  </si>
  <si>
    <t>230000015 del 08/02/2023</t>
  </si>
  <si>
    <t>13/PA del 14/02/2023</t>
  </si>
  <si>
    <t>12/PA del 14/02/2023</t>
  </si>
  <si>
    <t>V2/511441 del 16/02/2023</t>
  </si>
  <si>
    <t>1/V3 del 16/02/2023</t>
  </si>
  <si>
    <t>84 del 22/02/2023</t>
  </si>
  <si>
    <t>33 del 05/12/2022</t>
  </si>
  <si>
    <t>V2/515844 del 28/02/2023</t>
  </si>
  <si>
    <t>81/E / PA del 01/03/2023</t>
  </si>
  <si>
    <t>8 del 28/02/2023</t>
  </si>
  <si>
    <t>98/P del 20/02/2023</t>
  </si>
  <si>
    <t>490 del 28/02/2023</t>
  </si>
  <si>
    <t>491 del 28/02/2023</t>
  </si>
  <si>
    <t>366 del 10/03/2023</t>
  </si>
  <si>
    <t>035-024053 del 09/03/2023</t>
  </si>
  <si>
    <t>216/E del 07/03/2023</t>
  </si>
  <si>
    <t>2023    17/E del 01/03/2023</t>
  </si>
  <si>
    <t>0174 del 28/02/2023</t>
  </si>
  <si>
    <t>RIMS_2023_0000636 del 14/03/2023</t>
  </si>
  <si>
    <t>29/PA del 28/02/2023</t>
  </si>
  <si>
    <t>30/PA del 28/02/2023</t>
  </si>
  <si>
    <t>28/PA del 28/02/2023</t>
  </si>
  <si>
    <t>00068/99 del 08/03/2023</t>
  </si>
  <si>
    <t>149 del 23/03/2023</t>
  </si>
  <si>
    <t>V3-10008 del 22/03/2023</t>
  </si>
  <si>
    <t>295/P del 23/03/2023</t>
  </si>
  <si>
    <t>97/E / PA del 20/03/2023</t>
  </si>
  <si>
    <t>238A del 23/03/2023</t>
  </si>
  <si>
    <t>2/V del 24/03/2023</t>
  </si>
  <si>
    <t>1580/EG del 03/04/2023</t>
  </si>
  <si>
    <t>1629/ME del 03/04/2023</t>
  </si>
  <si>
    <t>106/P del 22/02/2023</t>
  </si>
  <si>
    <t>CN23002012 del 31/03/2023</t>
  </si>
  <si>
    <t>202300145/PA/1 del 31/03/2023</t>
  </si>
  <si>
    <t>1023094993 del 12/04/2023</t>
  </si>
  <si>
    <t>1023087611 del 10/04/2023</t>
  </si>
  <si>
    <t>473 del 12/04/2023</t>
  </si>
  <si>
    <t>681 del 31/03/2023</t>
  </si>
  <si>
    <t>V3-11381 del 03/04/2023</t>
  </si>
  <si>
    <t>45/PA del 31/03/2023</t>
  </si>
  <si>
    <t>46/PA del 31/03/2023</t>
  </si>
  <si>
    <t>47/PA del 31/03/2023</t>
  </si>
  <si>
    <t>24 del 14/04/2023</t>
  </si>
  <si>
    <t>0050010638 del 07/04/2023</t>
  </si>
  <si>
    <t>0050010637 del 07/04/2023</t>
  </si>
  <si>
    <t>37/PA del 30/03/2023</t>
  </si>
  <si>
    <t>18/341 del 06/04/2023</t>
  </si>
  <si>
    <t>18/342 del 06/04/2023</t>
  </si>
  <si>
    <t>128/E / PA del 19/04/2023</t>
  </si>
  <si>
    <t>FPA 24/23 del 19/04/2023</t>
  </si>
  <si>
    <t>00127/99 del 26/04/2023</t>
  </si>
  <si>
    <t>326 del 27/04/2023</t>
  </si>
  <si>
    <t>V00032 del 27/04/2023</t>
  </si>
  <si>
    <t>53/PA del 27/04/2023</t>
  </si>
  <si>
    <t>40/PA del 24/04/2023</t>
  </si>
  <si>
    <t>39/PA del 24/04/2023</t>
  </si>
  <si>
    <t>V3-13353 del 21/04/2023</t>
  </si>
  <si>
    <t>43789 del 27/04/2023</t>
  </si>
  <si>
    <t>V3-12961 del 19/04/2023</t>
  </si>
  <si>
    <t>44140 del 29/04/2023</t>
  </si>
  <si>
    <t>678VW-2023 del 03/05/2023</t>
  </si>
  <si>
    <t>1023118703 del 02/05/2023</t>
  </si>
  <si>
    <t>16/001 del 10/05/2023</t>
  </si>
  <si>
    <t>52/PA del 24/04/2023</t>
  </si>
  <si>
    <t>630 del 11/05/2023</t>
  </si>
  <si>
    <t>PA123 del 02/05/2023</t>
  </si>
  <si>
    <t>6/A del 08/05/2023</t>
  </si>
  <si>
    <t>387 del 11/05/2023</t>
  </si>
  <si>
    <t>381 del 11/05/2023</t>
  </si>
  <si>
    <t>380 del 11/05/2023</t>
  </si>
  <si>
    <t>386 del 11/05/2023</t>
  </si>
  <si>
    <t>150 del 04/05/2023</t>
  </si>
  <si>
    <t>V3-14341 del 03/05/2023</t>
  </si>
  <si>
    <t>251/2023 del 27/04/2023</t>
  </si>
  <si>
    <t>561/P del 09/05/2023</t>
  </si>
  <si>
    <t>113/001 del 30/04/2023</t>
  </si>
  <si>
    <t>2023    30/E del 30/04/2023</t>
  </si>
  <si>
    <t>E/106 del 30/04/2023</t>
  </si>
  <si>
    <t>8101004545 del 10/05/2023</t>
  </si>
  <si>
    <t>0050010925 del 10/05/2023</t>
  </si>
  <si>
    <t>8/V del 22/05/2023</t>
  </si>
  <si>
    <t>7 del 23/05/2023</t>
  </si>
  <si>
    <t>V3-16641 del 22/05/2023</t>
  </si>
  <si>
    <t>290 del 13/05/2023</t>
  </si>
  <si>
    <t>92/PA del 10/05/2023</t>
  </si>
  <si>
    <t>1105 del 30/04/2023</t>
  </si>
  <si>
    <t>144 del 15/05/2023</t>
  </si>
  <si>
    <t>V3-15327 del 11/05/2023</t>
  </si>
  <si>
    <t>619/P del 17/05/2023</t>
  </si>
  <si>
    <t>54/PA del 24/04/2023</t>
  </si>
  <si>
    <t>264 del 17/05/2023</t>
  </si>
  <si>
    <t>4289/FVIAC del 11/05/2023</t>
  </si>
  <si>
    <t>2040/230012153 del 19/05/2023</t>
  </si>
  <si>
    <t>2040/230012154 del 19/05/2023</t>
  </si>
  <si>
    <t>156/E / PA del 22/05/2023</t>
  </si>
  <si>
    <t>8101004954 del 18/05/2023</t>
  </si>
  <si>
    <t>2023    37/E del 19/05/2023</t>
  </si>
  <si>
    <t>V3-16832 del 23/05/2023</t>
  </si>
  <si>
    <t>18/476 del 29/05/2023</t>
  </si>
  <si>
    <t>RIMS_2023_0001312 del 29/05/2023</t>
  </si>
  <si>
    <t>P/79 del 22/05/2023</t>
  </si>
  <si>
    <t>FPA 6/23 del 31/05/2023</t>
  </si>
  <si>
    <t>023 del 30/05/2023</t>
  </si>
  <si>
    <t>1023150139 del 01/06/2023</t>
  </si>
  <si>
    <t>18/481 del 31/05/2023</t>
  </si>
  <si>
    <t>E/168 del 31/05/2023</t>
  </si>
  <si>
    <t>2P.A. del 25/05/2023</t>
  </si>
  <si>
    <t>241 del 31/03/2023</t>
  </si>
  <si>
    <t>V3-18091 del 31/05/2023</t>
  </si>
  <si>
    <t>63 del 09/06/2023</t>
  </si>
  <si>
    <t>755 del 09/06/2023</t>
  </si>
  <si>
    <t>1384 del 31/05/2023</t>
  </si>
  <si>
    <t>00277/terpa/2023 del 30/05/2023</t>
  </si>
  <si>
    <t>FPA 13/23 del 09/06/2023</t>
  </si>
  <si>
    <t>P/99 del 30/05/2023</t>
  </si>
  <si>
    <t>V3-18275 del 05/06/2023</t>
  </si>
  <si>
    <t>321/PA del 12/06/2023</t>
  </si>
  <si>
    <t>639OT del 23/02/2023</t>
  </si>
  <si>
    <t>181/E / PA del 14/06/2023</t>
  </si>
  <si>
    <t>388 del 08/06/2023</t>
  </si>
  <si>
    <t>198/E / PA del 16/06/2023</t>
  </si>
  <si>
    <t>519 del 07/06/2023</t>
  </si>
  <si>
    <t>362 del 15/06/2023</t>
  </si>
  <si>
    <t>20/001 del 15/06/2023</t>
  </si>
  <si>
    <t>PA/6 del 19/06/2023</t>
  </si>
  <si>
    <t>39/2023 del 17/06/2023</t>
  </si>
  <si>
    <t>17/ES del 26/06/2023</t>
  </si>
  <si>
    <t>93/PA del 13/06/2023</t>
  </si>
  <si>
    <t>1436 del 30/06/2023</t>
  </si>
  <si>
    <t>980 del 04/07/2023</t>
  </si>
  <si>
    <t>V3-20483 del 28/06/2023</t>
  </si>
  <si>
    <t>68 /11 del 30/06/2023</t>
  </si>
  <si>
    <t>2040/230015663 del 28/06/2023</t>
  </si>
  <si>
    <t>163 del 12/05/2023</t>
  </si>
  <si>
    <t>82/PA del 30/06/2023</t>
  </si>
  <si>
    <t>68/PA del 17/07/2023</t>
  </si>
  <si>
    <t>69/PA del 17/07/2023</t>
  </si>
  <si>
    <t>80/PA del 30/06/2023</t>
  </si>
  <si>
    <t>84/PA del 30/06/2023</t>
  </si>
  <si>
    <t>81/PA del 30/06/2023</t>
  </si>
  <si>
    <t>83/PA del 30/06/2023</t>
  </si>
  <si>
    <t>91/2023 del 24/05/2023</t>
  </si>
  <si>
    <t>8 del 30/06/2023</t>
  </si>
  <si>
    <t>025 del 07/07/2023</t>
  </si>
  <si>
    <t>1023176224 del 03/07/2023</t>
  </si>
  <si>
    <t>17/FE del 05/07/2023</t>
  </si>
  <si>
    <t>455 del 06/07/2023</t>
  </si>
  <si>
    <t>CN23004306 del 30/06/2023</t>
  </si>
  <si>
    <t>V3-24086 del 27/07/2023</t>
  </si>
  <si>
    <t>1023203771 del 28/07/2023</t>
  </si>
  <si>
    <t>202300275/PA/1 del 26/07/2023</t>
  </si>
  <si>
    <t>V1/053520 del 03/08/2023</t>
  </si>
  <si>
    <t>466 del 31/07/2023</t>
  </si>
  <si>
    <t>V1/044184 del 27/06/2023</t>
  </si>
  <si>
    <t>133/PA23 del 31/07/2023</t>
  </si>
  <si>
    <t>V3-21636 del 12/07/2023</t>
  </si>
  <si>
    <t>V3-21641 del 12/07/2023</t>
  </si>
  <si>
    <t>V3-21613 del 12/07/2023</t>
  </si>
  <si>
    <t>V3-21634 del 12/07/2023</t>
  </si>
  <si>
    <t>V3-21632 del 12/07/2023</t>
  </si>
  <si>
    <t>V3-21630 del 12/07/2023</t>
  </si>
  <si>
    <t>V3-21627 del 12/07/2023</t>
  </si>
  <si>
    <t>V3-21622 del 12/07/2023</t>
  </si>
  <si>
    <t>V3-21617 del 12/07/2023</t>
  </si>
  <si>
    <t>V3-21620 del 12/07/2023</t>
  </si>
  <si>
    <t>V3-21625 del 12/07/2023</t>
  </si>
  <si>
    <t>V3-21639 del 12/07/2023</t>
  </si>
  <si>
    <t>439/PA del 14/09/2023</t>
  </si>
  <si>
    <t>545 del 26/09/2023</t>
  </si>
  <si>
    <t>428 del 29/09/2023</t>
  </si>
  <si>
    <t>86/PA del 29/09/2023</t>
  </si>
  <si>
    <t>26/001 del 18/09/2023</t>
  </si>
  <si>
    <t>926/0 del 30/09/2023</t>
  </si>
  <si>
    <t>CN23006582 del 30/09/2023</t>
  </si>
  <si>
    <t>1023254322 del 06/10/2023</t>
  </si>
  <si>
    <t>4277/FVIDF del 29/09/2023</t>
  </si>
  <si>
    <t>0605 del 29/09/2023</t>
  </si>
  <si>
    <t>713 del 17/10/2023</t>
  </si>
  <si>
    <t>104PA del 01/10/2023</t>
  </si>
  <si>
    <t>101PA del 01/10/2023</t>
  </si>
  <si>
    <t>99PA del 01/10/2023</t>
  </si>
  <si>
    <t>102PA del 01/10/2023</t>
  </si>
  <si>
    <t>103PA del 01/10/2023</t>
  </si>
  <si>
    <t>100PA del 01/10/2023</t>
  </si>
  <si>
    <t>109/PA del 30/10/2023</t>
  </si>
  <si>
    <t>95/PA del 25/10/2023</t>
  </si>
  <si>
    <t>94/PA del 25/10/2023</t>
  </si>
  <si>
    <t>719 del 19/10/2023</t>
  </si>
  <si>
    <t>4994/FVIDF del 25/10/2023</t>
  </si>
  <si>
    <t>1535/23 del 20/09/2023</t>
  </si>
  <si>
    <t>1146 del 13/11/2023</t>
  </si>
  <si>
    <t>712/VEFE del 13/11/2023</t>
  </si>
  <si>
    <t>713/VEFE del 13/11/2023</t>
  </si>
  <si>
    <t>2040/230027390 del 10/11/2023</t>
  </si>
  <si>
    <t>122PA del 03/11/2023</t>
  </si>
  <si>
    <t>118PA del 31/10/2023</t>
  </si>
  <si>
    <t>123PA del 03/11/2023</t>
  </si>
  <si>
    <t>121PA del 03/11/2023</t>
  </si>
  <si>
    <t>2040/230027877 del 17/11/2023</t>
  </si>
  <si>
    <t>674 del 22/11/2023</t>
  </si>
  <si>
    <t>690 del 23/11/2023</t>
  </si>
  <si>
    <t>964A del 10/11/2023</t>
  </si>
  <si>
    <t>2023   117/E del 21/11/2023</t>
  </si>
  <si>
    <t>117/PA del 20/11/2023</t>
  </si>
  <si>
    <t>1194 del 24/11/2023</t>
  </si>
  <si>
    <t>67/2023 del 22/11/2023</t>
  </si>
  <si>
    <t>68/2023 del 01/12/2023</t>
  </si>
  <si>
    <t>833 del 28/11/2023</t>
  </si>
  <si>
    <t>120/PA del 30/11/2023</t>
  </si>
  <si>
    <t>V2/588491 del 30/11/2023</t>
  </si>
  <si>
    <t>FATTPA 6_23 del 05/12/2023</t>
  </si>
  <si>
    <t>670 del 30/11/2023</t>
  </si>
  <si>
    <t>1023303640 del 06/12/2023</t>
  </si>
  <si>
    <t>73/2023 del 06/12/2023</t>
  </si>
  <si>
    <t>152PA del 30/11/2023</t>
  </si>
  <si>
    <t>2803 del 30/11/2023</t>
  </si>
  <si>
    <t>151PA del 30/11/2023</t>
  </si>
  <si>
    <t>2040/230030444 del 08/12/2023</t>
  </si>
  <si>
    <t>3595/EG del 14/12/2023</t>
  </si>
  <si>
    <t>3789/ME del 14/12/2023</t>
  </si>
  <si>
    <t>FATTPA 151_23 del 15/12/2023</t>
  </si>
  <si>
    <t>FPA 80/23 del 19/12/2023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</si>
</sst>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scheme val="minor"/>
    </font>
    <font>
      <sz val="11"/>
      <color theme="0"/>
      <name val="Calibri"/>
      <scheme val="minor"/>
    </font>
    <font>
      <b/>
      <sz val="11"/>
      <color theme="1"/>
      <name val="Calibri"/>
      <scheme val="minor"/>
    </font>
    <font>
      <b/>
      <sz val="14"/>
      <color theme="1"/>
      <name val="Calibri"/>
      <scheme val="minor"/>
    </font>
    <font>
      <b/>
      <sz val="16"/>
      <color theme="1"/>
      <name val="Calibri"/>
      <scheme val="minor"/>
    </font>
    <font>
      <b/>
      <sz val="12"/>
      <color theme="1"/>
      <name val="Calibri"/>
      <scheme val="minor"/>
    </font>
    <font>
      <sz val="10"/>
      <color theme="1"/>
      <name val="Calibri"/>
      <scheme val="minor"/>
    </font>
    <font>
      <sz val="16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1" fillId="0" borderId="0" xfId="0" applyFont="1"/>
    <xf numFmtId="0" fontId="3" fillId="0" borderId="0" xfId="0" applyFont="1"/>
    <xf numFmtId="2" fontId="0" fillId="0" borderId="0" xfId="0" applyNumberFormat="1"/>
    <xf numFmtId="14" fontId="0" fillId="0" borderId="0" xfId="0" applyNumberFormat="1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1" xfId="0" applyNumberFormat="1" applyBorder="1"/>
    <xf numFmtId="14" fontId="0" fillId="0" borderId="1" xfId="0" applyNumberFormat="1" applyBorder="1" applyAlignment="1">
      <alignment horizontal="center"/>
    </xf>
    <xf numFmtId="16" fontId="0" fillId="0" borderId="1" xfId="0" applyNumberFormat="1" applyBorder="1" applyAlignment="1">
      <alignment horizontal="center"/>
    </xf>
    <xf numFmtId="4" fontId="0" fillId="0" borderId="0" xfId="0" applyNumberFormat="1"/>
    <xf numFmtId="164" fontId="0" fillId="0" borderId="0" xfId="0" applyNumberFormat="1"/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0" fillId="0" borderId="1" xfId="0" applyNumberFormat="1" applyBorder="1"/>
    <xf numFmtId="0" fontId="7" fillId="0" borderId="0" xfId="0" applyFont="1"/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162465</xdr:colOff>
      <xdr:row>0</xdr:row>
      <xdr:rowOff>114598</xdr:rowOff>
    </xdr:from>
    <xdr:to>
      <xdr:col>0</xdr:col>
      <xdr:colOff>904996</xdr:colOff>
      <xdr:row>4</xdr:row>
      <xdr:rowOff>104477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DC22F05-E02B-44EF-AD57-3CD70C36B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14300"/>
          <a:ext cx="7429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>
      <selection activeCell="C9" sqref="C9:D9"/>
    </sheetView>
  </sheetViews>
  <sheetFormatPr defaultColWidth="9.140625" defaultRowHeight="15" x14ac:dyDescent="0.25"/>
  <cols>
    <col min="1" max="1" width="17.5703125" customWidth="1"/>
    <col min="2" max="4" width="16.5703125" customWidth="1"/>
    <col min="5" max="5" width="14.85546875" customWidth="1"/>
    <col min="6" max="6" width="16.5703125" customWidth="1"/>
    <col min="7" max="7" width="36.5703125" customWidth="1"/>
    <col min="8" max="8" width="9.140625" customWidth="1"/>
  </cols>
  <sheetData>
    <row r="1" spans="1:9" x14ac:dyDescent="0.25">
      <c r="A1" s="2"/>
    </row>
    <row r="2" spans="1:9" ht="15.95" customHeight="1" x14ac:dyDescent="0.3">
      <c r="B2" s="3" t="s">
        <v>20</v>
      </c>
    </row>
    <row r="3" spans="1:9" ht="12.75" customHeight="1" x14ac:dyDescent="0.25">
      <c r="B3" t="s">
        <v>21</v>
      </c>
    </row>
    <row r="4" spans="1:9" ht="15.75" thickBot="1" x14ac:dyDescent="0.3"/>
    <row r="5" spans="1:9" ht="18" customHeight="1" thickBot="1" x14ac:dyDescent="0.4">
      <c r="B5" s="6" t="s">
        <v>17</v>
      </c>
      <c r="F5" s="15" t="s">
        <v>22</v>
      </c>
    </row>
    <row r="7" spans="1:9" s="17" customFormat="1" ht="24.95" customHeight="1" x14ac:dyDescent="0.35">
      <c r="A7" s="33" t="s">
        <v>1</v>
      </c>
      <c r="B7" s="34"/>
      <c r="C7" s="34"/>
      <c r="D7" s="34"/>
      <c r="E7" s="34"/>
      <c r="F7" s="35"/>
    </row>
    <row r="8" spans="1:9" ht="30.75" customHeight="1" x14ac:dyDescent="0.25">
      <c r="A8" s="42" t="s">
        <v>0</v>
      </c>
      <c r="B8" s="43"/>
      <c r="C8" s="44" t="s">
        <v>5</v>
      </c>
      <c r="D8" s="43"/>
      <c r="E8" s="45" t="s">
        <v>11</v>
      </c>
      <c r="F8" s="46"/>
    </row>
    <row r="9" spans="1:9" ht="29.25" customHeight="1" thickBot="1" x14ac:dyDescent="0.3">
      <c r="A9" s="36">
        <f>SUM(B13:B16)</f>
        <v>256</v>
      </c>
      <c r="B9" s="32"/>
      <c r="C9" s="31">
        <f>SUM(C13:C16)</f>
        <v>615436.57999999996</v>
      </c>
      <c r="D9" s="32"/>
      <c r="E9" s="37">
        <f>('Trimestre 1'!H1+'Trimestre 2'!H1+'Trimestre 3'!H1+'Trimestre 4'!H1)/C9</f>
        <v>-25.370641845132173</v>
      </c>
      <c r="F9" s="38"/>
    </row>
    <row r="10" spans="1:9" ht="20.100000000000001" customHeight="1" thickBot="1" x14ac:dyDescent="0.3">
      <c r="A10" s="18"/>
      <c r="B10" s="18"/>
      <c r="C10" s="19"/>
      <c r="D10" s="18"/>
      <c r="E10" s="20"/>
      <c r="F10" s="27"/>
    </row>
    <row r="11" spans="1:9" s="17" customFormat="1" ht="24.95" customHeight="1" x14ac:dyDescent="0.35">
      <c r="A11" s="39" t="s">
        <v>2</v>
      </c>
      <c r="B11" s="40"/>
      <c r="C11" s="40"/>
      <c r="D11" s="40"/>
      <c r="E11" s="40"/>
      <c r="F11" s="41"/>
    </row>
    <row r="12" spans="1:9" ht="46.5" customHeight="1" x14ac:dyDescent="0.25">
      <c r="A12" s="21" t="s">
        <v>3</v>
      </c>
      <c r="B12" s="22" t="s">
        <v>0</v>
      </c>
      <c r="C12" s="23" t="s">
        <v>5</v>
      </c>
      <c r="D12" s="24" t="s">
        <v>12</v>
      </c>
      <c r="E12" s="28" t="s">
        <v>18</v>
      </c>
      <c r="F12" s="29" t="s">
        <v>19</v>
      </c>
    </row>
    <row r="13" spans="1:9" ht="22.5" customHeight="1" x14ac:dyDescent="0.25">
      <c r="A13" s="25" t="s">
        <v>13</v>
      </c>
      <c r="B13" s="14">
        <f>'Trimestre 1'!C1</f>
        <v>63</v>
      </c>
      <c r="C13" s="26">
        <f>'Trimestre 1'!B1</f>
        <v>189717.38</v>
      </c>
      <c r="D13" s="26">
        <f>'Trimestre 1'!G1</f>
        <v>-28.969187063956763</v>
      </c>
      <c r="E13" s="26">
        <v>119417.79</v>
      </c>
      <c r="F13" s="30">
        <v>7</v>
      </c>
      <c r="G13" s="4"/>
      <c r="H13" s="5"/>
      <c r="I13" s="5"/>
    </row>
    <row r="14" spans="1:9" ht="22.5" customHeight="1" x14ac:dyDescent="0.25">
      <c r="A14" s="25" t="s">
        <v>14</v>
      </c>
      <c r="B14" s="14">
        <f>'Trimestre 2'!C1</f>
        <v>99</v>
      </c>
      <c r="C14" s="26">
        <f>'Trimestre 2'!B1</f>
        <v>207928.73</v>
      </c>
      <c r="D14" s="26">
        <f>'Trimestre 2'!G1</f>
        <v>-26.201548525245308</v>
      </c>
      <c r="E14" s="26">
        <v>115607.3</v>
      </c>
      <c r="F14" s="30">
        <v>5</v>
      </c>
    </row>
    <row r="15" spans="1:9" ht="22.5" customHeight="1" x14ac:dyDescent="0.25">
      <c r="A15" s="25" t="s">
        <v>15</v>
      </c>
      <c r="B15" s="14">
        <f>'Trimestre 3'!C1</f>
        <v>27</v>
      </c>
      <c r="C15" s="26">
        <f>'Trimestre 3'!B1</f>
        <v>79166.69</v>
      </c>
      <c r="D15" s="26">
        <f>'Trimestre 3'!G1</f>
        <v>-19.316518539211252</v>
      </c>
      <c r="E15" s="26">
        <v>115607.3</v>
      </c>
      <c r="F15" s="30">
        <v>5</v>
      </c>
    </row>
    <row r="16" spans="1:9" ht="21.75" customHeight="1" x14ac:dyDescent="0.25">
      <c r="A16" s="25" t="s">
        <v>16</v>
      </c>
      <c r="B16" s="14">
        <f>'Trimestre 4'!C1</f>
        <v>67</v>
      </c>
      <c r="C16" s="26">
        <f>'Trimestre 4'!B1</f>
        <v>138623.78</v>
      </c>
      <c r="D16" s="26">
        <f>'Trimestre 4'!G1</f>
        <v>-22.656886395022841</v>
      </c>
      <c r="E16" s="26">
        <v>139397.04</v>
      </c>
      <c r="F16" s="30">
        <v>8</v>
      </c>
    </row>
  </sheetData>
  <mergeCells count="8">
    <mergeCell ref="C9:D9"/>
    <mergeCell ref="A7:F7"/>
    <mergeCell ref="A9:B9"/>
    <mergeCell ref="E9:F9"/>
    <mergeCell ref="A11:F11"/>
    <mergeCell ref="A8:B8"/>
    <mergeCell ref="C8:D8"/>
    <mergeCell ref="E8:F8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65533" verticalDpi="6553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3"/>
  <sheetViews>
    <sheetView workbookViewId="0"/>
  </sheetViews>
  <sheetFormatPr defaultColWidth="9.140625" defaultRowHeight="15" x14ac:dyDescent="0.25"/>
  <cols>
    <col min="1" max="1" width="27" customWidth="1"/>
    <col min="2" max="2" width="12.7109375" customWidth="1"/>
    <col min="3" max="3" width="16.140625" bestFit="1" customWidth="1"/>
    <col min="4" max="6" width="15.42578125" bestFit="1" customWidth="1"/>
    <col min="7" max="7" width="16.28515625" customWidth="1"/>
    <col min="8" max="8" width="14.28515625" customWidth="1"/>
  </cols>
  <sheetData>
    <row r="1" spans="1:8" x14ac:dyDescent="0.25">
      <c r="B1" s="12">
        <f>SUM(B4:B195)</f>
        <v>189717.38</v>
      </c>
      <c r="C1">
        <f>COUNTA(A4:A203)</f>
        <v>63</v>
      </c>
      <c r="G1" s="13">
        <f>IF(B1&lt;&gt;0,H1/B1,0)</f>
        <v>-28.969187063956763</v>
      </c>
      <c r="H1" s="12">
        <f>SUM(H4:H195)</f>
        <v>-5495958.2705037696</v>
      </c>
    </row>
    <row r="3" spans="1:8" s="8" customFormat="1" ht="45" x14ac:dyDescent="0.25">
      <c r="A3" s="7" t="s">
        <v>4</v>
      </c>
      <c r="B3" s="7" t="s">
        <v>5</v>
      </c>
      <c r="C3" s="7" t="s">
        <v>6</v>
      </c>
      <c r="D3" s="7" t="s">
        <v>7</v>
      </c>
      <c r="E3" s="47" t="s">
        <v>10</v>
      </c>
      <c r="F3" s="48"/>
      <c r="G3" s="7" t="s">
        <v>8</v>
      </c>
      <c r="H3" s="7" t="s">
        <v>9</v>
      </c>
    </row>
    <row r="4" spans="1:8" x14ac:dyDescent="0.25">
      <c r="A4" s="16" t="s">
        <v>23</v>
      </c>
      <c r="B4" s="9">
        <v>672</v>
      </c>
      <c r="C4" s="10">
        <v>44975.58822646991</v>
      </c>
      <c r="D4" s="10">
        <v>44945</v>
      </c>
      <c r="E4" s="10"/>
      <c r="F4" s="10"/>
      <c r="G4" s="1">
        <f>D4-C4-(F4-E4)</f>
        <v>-30.58822646990302</v>
      </c>
      <c r="H4" s="9">
        <f>B4*G4</f>
        <v>-20555.2881877748</v>
      </c>
    </row>
    <row r="5" spans="1:8" x14ac:dyDescent="0.25">
      <c r="A5" s="16" t="s">
        <v>24</v>
      </c>
      <c r="B5" s="9">
        <v>1338</v>
      </c>
      <c r="C5" s="10">
        <v>44979.507223229164</v>
      </c>
      <c r="D5" s="10">
        <v>44949</v>
      </c>
      <c r="E5" s="10"/>
      <c r="F5" s="10"/>
      <c r="G5" s="1">
        <f t="shared" ref="G5:G68" si="0">D5-C5-(F5-E5)</f>
        <v>-30.507223229200463</v>
      </c>
      <c r="H5" s="9">
        <f t="shared" ref="H5:H68" si="1">B5*G5</f>
        <v>-40818.664680670299</v>
      </c>
    </row>
    <row r="6" spans="1:8" x14ac:dyDescent="0.25">
      <c r="A6" s="16" t="s">
        <v>25</v>
      </c>
      <c r="B6" s="9">
        <v>13106.39</v>
      </c>
      <c r="C6" s="10">
        <v>44979.58603186343</v>
      </c>
      <c r="D6" s="10">
        <v>44951</v>
      </c>
      <c r="E6" s="10"/>
      <c r="F6" s="10"/>
      <c r="G6" s="1">
        <f t="shared" si="0"/>
        <v>-28.586031863400422</v>
      </c>
      <c r="H6" s="9">
        <f t="shared" si="1"/>
        <v>-374659.68215415301</v>
      </c>
    </row>
    <row r="7" spans="1:8" x14ac:dyDescent="0.25">
      <c r="A7" s="16" t="s">
        <v>26</v>
      </c>
      <c r="B7" s="9">
        <v>91.26</v>
      </c>
      <c r="C7" s="10">
        <v>44979.600854594908</v>
      </c>
      <c r="D7" s="10">
        <v>44951</v>
      </c>
      <c r="E7" s="10"/>
      <c r="F7" s="10"/>
      <c r="G7" s="1">
        <f t="shared" si="0"/>
        <v>-28.600854594900738</v>
      </c>
      <c r="H7" s="9">
        <f t="shared" si="1"/>
        <v>-2610.1139903306398</v>
      </c>
    </row>
    <row r="8" spans="1:8" x14ac:dyDescent="0.25">
      <c r="A8" s="16" t="s">
        <v>27</v>
      </c>
      <c r="B8" s="9">
        <v>2457</v>
      </c>
      <c r="C8" s="10">
        <v>44979.602095682872</v>
      </c>
      <c r="D8" s="10">
        <v>44951</v>
      </c>
      <c r="E8" s="10"/>
      <c r="F8" s="10"/>
      <c r="G8" s="1">
        <f t="shared" si="0"/>
        <v>-28.602095682901563</v>
      </c>
      <c r="H8" s="9">
        <f t="shared" si="1"/>
        <v>-70275.349092889097</v>
      </c>
    </row>
    <row r="9" spans="1:8" x14ac:dyDescent="0.25">
      <c r="A9" s="16" t="s">
        <v>28</v>
      </c>
      <c r="B9" s="9">
        <v>1567.12</v>
      </c>
      <c r="C9" s="10">
        <v>44979.601478935183</v>
      </c>
      <c r="D9" s="10">
        <v>44951</v>
      </c>
      <c r="E9" s="10"/>
      <c r="F9" s="10"/>
      <c r="G9" s="1">
        <f t="shared" si="0"/>
        <v>-28.60147893519752</v>
      </c>
      <c r="H9" s="9">
        <f t="shared" si="1"/>
        <v>-44821.949668926703</v>
      </c>
    </row>
    <row r="10" spans="1:8" x14ac:dyDescent="0.25">
      <c r="A10" s="16" t="s">
        <v>29</v>
      </c>
      <c r="B10" s="9">
        <v>57.38</v>
      </c>
      <c r="C10" s="10">
        <v>44980.656891469909</v>
      </c>
      <c r="D10" s="10">
        <v>44951</v>
      </c>
      <c r="E10" s="10"/>
      <c r="F10" s="10"/>
      <c r="G10" s="1">
        <f t="shared" si="0"/>
        <v>-29.656891469901893</v>
      </c>
      <c r="H10" s="9">
        <f t="shared" si="1"/>
        <v>-1701.71243254297</v>
      </c>
    </row>
    <row r="11" spans="1:8" x14ac:dyDescent="0.25">
      <c r="A11" s="16" t="s">
        <v>30</v>
      </c>
      <c r="B11" s="9">
        <v>43562.17</v>
      </c>
      <c r="C11" s="10">
        <v>44986.878469062503</v>
      </c>
      <c r="D11" s="10">
        <v>44957</v>
      </c>
      <c r="E11" s="10"/>
      <c r="F11" s="10"/>
      <c r="G11" s="1">
        <f t="shared" si="0"/>
        <v>-29.878469062503427</v>
      </c>
      <c r="H11" s="9">
        <f t="shared" si="1"/>
        <v>-1301570.94864051</v>
      </c>
    </row>
    <row r="12" spans="1:8" x14ac:dyDescent="0.25">
      <c r="A12" s="16" t="s">
        <v>31</v>
      </c>
      <c r="B12" s="9">
        <v>13760</v>
      </c>
      <c r="C12" s="10">
        <v>44986.880572800925</v>
      </c>
      <c r="D12" s="10">
        <v>44957</v>
      </c>
      <c r="E12" s="10"/>
      <c r="F12" s="10"/>
      <c r="G12" s="1">
        <f t="shared" si="0"/>
        <v>-29.880572800902883</v>
      </c>
      <c r="H12" s="9">
        <f t="shared" si="1"/>
        <v>-411156.68174042401</v>
      </c>
    </row>
    <row r="13" spans="1:8" x14ac:dyDescent="0.25">
      <c r="A13" s="16" t="s">
        <v>32</v>
      </c>
      <c r="B13" s="9">
        <v>42.9</v>
      </c>
      <c r="C13" s="10">
        <v>44988.411314386576</v>
      </c>
      <c r="D13" s="10">
        <v>44963</v>
      </c>
      <c r="E13" s="10"/>
      <c r="F13" s="10"/>
      <c r="G13" s="1">
        <f t="shared" si="0"/>
        <v>-25.411314386597951</v>
      </c>
      <c r="H13" s="9">
        <f t="shared" si="1"/>
        <v>-1090.1453871850499</v>
      </c>
    </row>
    <row r="14" spans="1:8" x14ac:dyDescent="0.25">
      <c r="A14" s="16" t="s">
        <v>33</v>
      </c>
      <c r="B14" s="9">
        <v>302.47000000000003</v>
      </c>
      <c r="C14" s="10">
        <v>44988.411552349535</v>
      </c>
      <c r="D14" s="10">
        <v>44963</v>
      </c>
      <c r="E14" s="10"/>
      <c r="F14" s="10"/>
      <c r="G14" s="1">
        <f t="shared" si="0"/>
        <v>-25.411552349498379</v>
      </c>
      <c r="H14" s="9">
        <f t="shared" si="1"/>
        <v>-7686.2322391527796</v>
      </c>
    </row>
    <row r="15" spans="1:8" x14ac:dyDescent="0.25">
      <c r="A15" s="16" t="s">
        <v>34</v>
      </c>
      <c r="B15" s="9">
        <v>924</v>
      </c>
      <c r="C15" s="10">
        <v>44988.410699074077</v>
      </c>
      <c r="D15" s="10">
        <v>44963</v>
      </c>
      <c r="E15" s="10"/>
      <c r="F15" s="10"/>
      <c r="G15" s="1">
        <f t="shared" si="0"/>
        <v>-25.410699074098375</v>
      </c>
      <c r="H15" s="9">
        <f t="shared" si="1"/>
        <v>-23479.485944466898</v>
      </c>
    </row>
    <row r="16" spans="1:8" x14ac:dyDescent="0.25">
      <c r="A16" s="16" t="s">
        <v>35</v>
      </c>
      <c r="B16" s="9">
        <v>240</v>
      </c>
      <c r="C16" s="10">
        <v>44988.410431053242</v>
      </c>
      <c r="D16" s="10">
        <v>44963</v>
      </c>
      <c r="E16" s="10"/>
      <c r="F16" s="10"/>
      <c r="G16" s="1">
        <f t="shared" si="0"/>
        <v>-25.410431053198408</v>
      </c>
      <c r="H16" s="9">
        <f t="shared" si="1"/>
        <v>-6098.5034527676198</v>
      </c>
    </row>
    <row r="17" spans="1:8" x14ac:dyDescent="0.25">
      <c r="A17" s="16" t="s">
        <v>36</v>
      </c>
      <c r="B17" s="9">
        <v>419.77</v>
      </c>
      <c r="C17" s="10">
        <v>44988.410216400465</v>
      </c>
      <c r="D17" s="10">
        <v>44963</v>
      </c>
      <c r="E17" s="10"/>
      <c r="F17" s="10"/>
      <c r="G17" s="1">
        <f t="shared" si="0"/>
        <v>-25.410216400501668</v>
      </c>
      <c r="H17" s="9">
        <f t="shared" si="1"/>
        <v>-10666.4465384386</v>
      </c>
    </row>
    <row r="18" spans="1:8" x14ac:dyDescent="0.25">
      <c r="A18" s="16" t="s">
        <v>37</v>
      </c>
      <c r="B18" s="9">
        <v>43.65</v>
      </c>
      <c r="C18" s="10">
        <v>44988.451551006947</v>
      </c>
      <c r="D18" s="10">
        <v>44963</v>
      </c>
      <c r="E18" s="10"/>
      <c r="F18" s="10"/>
      <c r="G18" s="1">
        <f t="shared" si="0"/>
        <v>-25.451551006903173</v>
      </c>
      <c r="H18" s="9">
        <f t="shared" si="1"/>
        <v>-1110.96020145132</v>
      </c>
    </row>
    <row r="19" spans="1:8" x14ac:dyDescent="0.25">
      <c r="A19" s="16" t="s">
        <v>38</v>
      </c>
      <c r="B19" s="9">
        <v>376.97</v>
      </c>
      <c r="C19" s="10">
        <v>44988.451545682874</v>
      </c>
      <c r="D19" s="10">
        <v>44963</v>
      </c>
      <c r="E19" s="10"/>
      <c r="F19" s="10"/>
      <c r="G19" s="1">
        <f t="shared" si="0"/>
        <v>-25.451545682903088</v>
      </c>
      <c r="H19" s="9">
        <f t="shared" si="1"/>
        <v>-9594.4691760839796</v>
      </c>
    </row>
    <row r="20" spans="1:8" x14ac:dyDescent="0.25">
      <c r="A20" s="16" t="s">
        <v>39</v>
      </c>
      <c r="B20" s="9">
        <v>556.55999999999995</v>
      </c>
      <c r="C20" s="10">
        <v>44988.451556134256</v>
      </c>
      <c r="D20" s="10">
        <v>44963</v>
      </c>
      <c r="E20" s="10"/>
      <c r="F20" s="10"/>
      <c r="G20" s="1">
        <f t="shared" si="0"/>
        <v>-25.451556134299608</v>
      </c>
      <c r="H20" s="9">
        <f t="shared" si="1"/>
        <v>-14165.318082105799</v>
      </c>
    </row>
    <row r="21" spans="1:8" x14ac:dyDescent="0.25">
      <c r="A21" s="16" t="s">
        <v>40</v>
      </c>
      <c r="B21" s="9">
        <v>832</v>
      </c>
      <c r="C21" s="10">
        <v>44988.450673263891</v>
      </c>
      <c r="D21" s="10">
        <v>44963</v>
      </c>
      <c r="E21" s="10"/>
      <c r="F21" s="10"/>
      <c r="G21" s="1">
        <f t="shared" si="0"/>
        <v>-25.450673263898352</v>
      </c>
      <c r="H21" s="9">
        <f t="shared" si="1"/>
        <v>-21174.9601555634</v>
      </c>
    </row>
    <row r="22" spans="1:8" x14ac:dyDescent="0.25">
      <c r="A22" s="16" t="s">
        <v>41</v>
      </c>
      <c r="B22" s="9">
        <v>131.44</v>
      </c>
      <c r="C22" s="10">
        <v>44988.450665821758</v>
      </c>
      <c r="D22" s="10">
        <v>44963</v>
      </c>
      <c r="E22" s="10"/>
      <c r="F22" s="10"/>
      <c r="G22" s="1">
        <f t="shared" si="0"/>
        <v>-25.450665821801522</v>
      </c>
      <c r="H22" s="9">
        <f t="shared" si="1"/>
        <v>-3345.23551561759</v>
      </c>
    </row>
    <row r="23" spans="1:8" x14ac:dyDescent="0.25">
      <c r="A23" s="16" t="s">
        <v>42</v>
      </c>
      <c r="B23" s="9">
        <v>2385</v>
      </c>
      <c r="C23" s="10">
        <v>44988.449959456018</v>
      </c>
      <c r="D23" s="10">
        <v>44963</v>
      </c>
      <c r="E23" s="10"/>
      <c r="F23" s="10"/>
      <c r="G23" s="1">
        <f t="shared" si="0"/>
        <v>-25.449959455996577</v>
      </c>
      <c r="H23" s="9">
        <f t="shared" si="1"/>
        <v>-60698.1533025518</v>
      </c>
    </row>
    <row r="24" spans="1:8" x14ac:dyDescent="0.25">
      <c r="A24" s="16" t="s">
        <v>43</v>
      </c>
      <c r="B24" s="9">
        <v>796.7</v>
      </c>
      <c r="C24" s="10">
        <v>44988.44997037037</v>
      </c>
      <c r="D24" s="10">
        <v>44963</v>
      </c>
      <c r="E24" s="10"/>
      <c r="F24" s="10"/>
      <c r="G24" s="1">
        <f t="shared" si="0"/>
        <v>-25.44997037039866</v>
      </c>
      <c r="H24" s="9">
        <f t="shared" si="1"/>
        <v>-20275.9913940966</v>
      </c>
    </row>
    <row r="25" spans="1:8" x14ac:dyDescent="0.25">
      <c r="A25" s="16" t="s">
        <v>44</v>
      </c>
      <c r="B25" s="9">
        <v>240</v>
      </c>
      <c r="C25" s="10">
        <v>44989.481605671295</v>
      </c>
      <c r="D25" s="10">
        <v>44963</v>
      </c>
      <c r="E25" s="10"/>
      <c r="F25" s="10"/>
      <c r="G25" s="1">
        <f t="shared" si="0"/>
        <v>-26.481605671302532</v>
      </c>
      <c r="H25" s="9">
        <f t="shared" si="1"/>
        <v>-6355.5853611126104</v>
      </c>
    </row>
    <row r="26" spans="1:8" x14ac:dyDescent="0.25">
      <c r="A26" s="16" t="s">
        <v>45</v>
      </c>
      <c r="B26" s="9">
        <v>3054.75</v>
      </c>
      <c r="C26" s="10">
        <v>44979.637485266205</v>
      </c>
      <c r="D26" s="10">
        <v>44964</v>
      </c>
      <c r="E26" s="10"/>
      <c r="F26" s="10"/>
      <c r="G26" s="1">
        <f t="shared" si="0"/>
        <v>-15.637485266197473</v>
      </c>
      <c r="H26" s="9">
        <f t="shared" si="1"/>
        <v>-47768.608116916701</v>
      </c>
    </row>
    <row r="27" spans="1:8" x14ac:dyDescent="0.25">
      <c r="A27" s="16" t="s">
        <v>46</v>
      </c>
      <c r="B27" s="9">
        <v>742</v>
      </c>
      <c r="C27" s="10">
        <v>44997.398415937503</v>
      </c>
      <c r="D27" s="10">
        <v>44974</v>
      </c>
      <c r="E27" s="10"/>
      <c r="F27" s="10"/>
      <c r="G27" s="1">
        <f t="shared" si="0"/>
        <v>-23.39841593750316</v>
      </c>
      <c r="H27" s="9">
        <f t="shared" si="1"/>
        <v>-17361.624625627301</v>
      </c>
    </row>
    <row r="28" spans="1:8" x14ac:dyDescent="0.25">
      <c r="A28" s="16" t="s">
        <v>47</v>
      </c>
      <c r="B28" s="9">
        <v>43.83</v>
      </c>
      <c r="C28" s="10">
        <v>45003.488193020836</v>
      </c>
      <c r="D28" s="10">
        <v>44974</v>
      </c>
      <c r="E28" s="10"/>
      <c r="F28" s="10"/>
      <c r="G28" s="1">
        <f t="shared" si="0"/>
        <v>-29.488193020799372</v>
      </c>
      <c r="H28" s="9">
        <f t="shared" si="1"/>
        <v>-1292.4675001016401</v>
      </c>
    </row>
    <row r="29" spans="1:8" x14ac:dyDescent="0.25">
      <c r="A29" s="16" t="s">
        <v>48</v>
      </c>
      <c r="B29" s="9">
        <v>16193.62</v>
      </c>
      <c r="C29" s="10">
        <v>45003.488677164351</v>
      </c>
      <c r="D29" s="10">
        <v>44974</v>
      </c>
      <c r="E29" s="10"/>
      <c r="F29" s="10"/>
      <c r="G29" s="1">
        <f t="shared" si="0"/>
        <v>-29.488677164401452</v>
      </c>
      <c r="H29" s="9">
        <f t="shared" si="1"/>
        <v>-477528.432302995</v>
      </c>
    </row>
    <row r="30" spans="1:8" x14ac:dyDescent="0.25">
      <c r="A30" s="16" t="s">
        <v>49</v>
      </c>
      <c r="B30" s="9">
        <v>2490.6</v>
      </c>
      <c r="C30" s="10">
        <v>45003.48847704861</v>
      </c>
      <c r="D30" s="10">
        <v>44974</v>
      </c>
      <c r="E30" s="10"/>
      <c r="F30" s="10"/>
      <c r="G30" s="1">
        <f t="shared" si="0"/>
        <v>-29.488477048602363</v>
      </c>
      <c r="H30" s="9">
        <f t="shared" si="1"/>
        <v>-73444.000937249002</v>
      </c>
    </row>
    <row r="31" spans="1:8" x14ac:dyDescent="0.25">
      <c r="A31" s="16" t="s">
        <v>50</v>
      </c>
      <c r="B31" s="9">
        <v>500</v>
      </c>
      <c r="C31" s="10">
        <v>45003.489161886573</v>
      </c>
      <c r="D31" s="10">
        <v>44974</v>
      </c>
      <c r="E31" s="10"/>
      <c r="F31" s="10"/>
      <c r="G31" s="1">
        <f t="shared" si="0"/>
        <v>-29.489161886602233</v>
      </c>
      <c r="H31" s="9">
        <f t="shared" si="1"/>
        <v>-14744.5809433011</v>
      </c>
    </row>
    <row r="32" spans="1:8" x14ac:dyDescent="0.25">
      <c r="A32" s="16" t="s">
        <v>51</v>
      </c>
      <c r="B32" s="9">
        <v>18.399999999999999</v>
      </c>
      <c r="C32" s="10">
        <v>45003.489445023151</v>
      </c>
      <c r="D32" s="10">
        <v>44974</v>
      </c>
      <c r="E32" s="10"/>
      <c r="F32" s="10"/>
      <c r="G32" s="1">
        <f t="shared" si="0"/>
        <v>-29.489445023202279</v>
      </c>
      <c r="H32" s="9">
        <f t="shared" si="1"/>
        <v>-542.605788426922</v>
      </c>
    </row>
    <row r="33" spans="1:8" x14ac:dyDescent="0.25">
      <c r="A33" s="16" t="s">
        <v>52</v>
      </c>
      <c r="B33" s="9">
        <v>259</v>
      </c>
      <c r="C33" s="10">
        <v>45003.489791782406</v>
      </c>
      <c r="D33" s="10">
        <v>44974</v>
      </c>
      <c r="E33" s="10"/>
      <c r="F33" s="10"/>
      <c r="G33" s="1">
        <f t="shared" si="0"/>
        <v>-29.489791782398243</v>
      </c>
      <c r="H33" s="9">
        <f t="shared" si="1"/>
        <v>-7637.8560716411403</v>
      </c>
    </row>
    <row r="34" spans="1:8" x14ac:dyDescent="0.25">
      <c r="A34" s="16" t="s">
        <v>53</v>
      </c>
      <c r="B34" s="9">
        <v>925</v>
      </c>
      <c r="C34" s="10">
        <v>45003.489297685184</v>
      </c>
      <c r="D34" s="10">
        <v>44974</v>
      </c>
      <c r="E34" s="10"/>
      <c r="F34" s="10"/>
      <c r="G34" s="1">
        <f t="shared" si="0"/>
        <v>-29.489297685198835</v>
      </c>
      <c r="H34" s="9">
        <f t="shared" si="1"/>
        <v>-27277.600358808901</v>
      </c>
    </row>
    <row r="35" spans="1:8" x14ac:dyDescent="0.25">
      <c r="A35" s="16" t="s">
        <v>54</v>
      </c>
      <c r="B35" s="9">
        <v>271.10000000000002</v>
      </c>
      <c r="C35" s="10">
        <v>45003.48963394676</v>
      </c>
      <c r="D35" s="10">
        <v>44974</v>
      </c>
      <c r="E35" s="10"/>
      <c r="F35" s="10"/>
      <c r="G35" s="1">
        <f t="shared" si="0"/>
        <v>-29.489633946803224</v>
      </c>
      <c r="H35" s="9">
        <f t="shared" si="1"/>
        <v>-7994.6397629783596</v>
      </c>
    </row>
    <row r="36" spans="1:8" x14ac:dyDescent="0.25">
      <c r="A36" s="16" t="s">
        <v>55</v>
      </c>
      <c r="B36" s="9">
        <v>240.72</v>
      </c>
      <c r="C36" s="10">
        <v>45003.488876122683</v>
      </c>
      <c r="D36" s="10">
        <v>44974</v>
      </c>
      <c r="E36" s="10"/>
      <c r="F36" s="10"/>
      <c r="G36" s="1">
        <f t="shared" si="0"/>
        <v>-29.488876122697548</v>
      </c>
      <c r="H36" s="9">
        <f t="shared" si="1"/>
        <v>-7098.5622602557496</v>
      </c>
    </row>
    <row r="37" spans="1:8" x14ac:dyDescent="0.25">
      <c r="A37" s="16" t="s">
        <v>56</v>
      </c>
      <c r="B37" s="9">
        <v>307.38</v>
      </c>
      <c r="C37" s="10">
        <v>45010.421692476855</v>
      </c>
      <c r="D37" s="10">
        <v>44980</v>
      </c>
      <c r="E37" s="10"/>
      <c r="F37" s="10"/>
      <c r="G37" s="1">
        <f t="shared" si="0"/>
        <v>-30.421692476898897</v>
      </c>
      <c r="H37" s="9">
        <f t="shared" si="1"/>
        <v>-9351.0198335491805</v>
      </c>
    </row>
    <row r="38" spans="1:8" x14ac:dyDescent="0.25">
      <c r="A38" s="16" t="s">
        <v>57</v>
      </c>
      <c r="B38" s="9">
        <v>300</v>
      </c>
      <c r="C38" s="10">
        <v>45010.450264039355</v>
      </c>
      <c r="D38" s="10">
        <v>44980</v>
      </c>
      <c r="E38" s="10"/>
      <c r="F38" s="10"/>
      <c r="G38" s="1">
        <f t="shared" si="0"/>
        <v>-30.450264039398462</v>
      </c>
      <c r="H38" s="9">
        <f t="shared" si="1"/>
        <v>-9135.0792118195404</v>
      </c>
    </row>
    <row r="39" spans="1:8" x14ac:dyDescent="0.25">
      <c r="A39" s="16" t="s">
        <v>58</v>
      </c>
      <c r="B39" s="9">
        <v>90</v>
      </c>
      <c r="C39" s="10">
        <v>45010.449576307874</v>
      </c>
      <c r="D39" s="10">
        <v>44980</v>
      </c>
      <c r="E39" s="10"/>
      <c r="F39" s="10"/>
      <c r="G39" s="1">
        <f t="shared" si="0"/>
        <v>-30.449576307903044</v>
      </c>
      <c r="H39" s="9">
        <f t="shared" si="1"/>
        <v>-2740.4618677112699</v>
      </c>
    </row>
    <row r="40" spans="1:8" x14ac:dyDescent="0.25">
      <c r="A40" s="16" t="s">
        <v>59</v>
      </c>
      <c r="B40" s="9">
        <v>1485</v>
      </c>
      <c r="C40" s="10">
        <v>45010.449421377314</v>
      </c>
      <c r="D40" s="10">
        <v>44980</v>
      </c>
      <c r="E40" s="10"/>
      <c r="F40" s="10"/>
      <c r="G40" s="1">
        <f t="shared" si="0"/>
        <v>-30.449421377299586</v>
      </c>
      <c r="H40" s="9">
        <f t="shared" si="1"/>
        <v>-45217.3907452899</v>
      </c>
    </row>
    <row r="41" spans="1:8" x14ac:dyDescent="0.25">
      <c r="A41" s="16" t="s">
        <v>60</v>
      </c>
      <c r="B41" s="9">
        <v>825</v>
      </c>
      <c r="C41" s="10">
        <v>45010.447838888889</v>
      </c>
      <c r="D41" s="10">
        <v>44980</v>
      </c>
      <c r="E41" s="10"/>
      <c r="F41" s="10"/>
      <c r="G41" s="1">
        <f t="shared" si="0"/>
        <v>-30.447838888896513</v>
      </c>
      <c r="H41" s="9">
        <f t="shared" si="1"/>
        <v>-25119.467083339601</v>
      </c>
    </row>
    <row r="42" spans="1:8" x14ac:dyDescent="0.25">
      <c r="A42" s="16" t="s">
        <v>61</v>
      </c>
      <c r="B42" s="9">
        <v>400</v>
      </c>
      <c r="C42" s="10">
        <v>45010.448265706022</v>
      </c>
      <c r="D42" s="10">
        <v>44980</v>
      </c>
      <c r="E42" s="10"/>
      <c r="F42" s="10"/>
      <c r="G42" s="1">
        <f t="shared" si="0"/>
        <v>-30.448265705999802</v>
      </c>
      <c r="H42" s="9">
        <f t="shared" si="1"/>
        <v>-12179.306282399901</v>
      </c>
    </row>
    <row r="43" spans="1:8" x14ac:dyDescent="0.25">
      <c r="A43" s="16" t="s">
        <v>62</v>
      </c>
      <c r="B43" s="9">
        <v>436.36</v>
      </c>
      <c r="C43" s="10">
        <v>45010.448548645836</v>
      </c>
      <c r="D43" s="10">
        <v>44980</v>
      </c>
      <c r="E43" s="10"/>
      <c r="F43" s="10"/>
      <c r="G43" s="1">
        <f t="shared" si="0"/>
        <v>-30.448548645799747</v>
      </c>
      <c r="H43" s="9">
        <f t="shared" si="1"/>
        <v>-13286.5286870812</v>
      </c>
    </row>
    <row r="44" spans="1:8" x14ac:dyDescent="0.25">
      <c r="A44" s="16" t="s">
        <v>63</v>
      </c>
      <c r="B44" s="9">
        <v>61.92</v>
      </c>
      <c r="C44" s="10">
        <v>45010.449178009258</v>
      </c>
      <c r="D44" s="10">
        <v>44980</v>
      </c>
      <c r="E44" s="10"/>
      <c r="F44" s="10"/>
      <c r="G44" s="1">
        <f t="shared" si="0"/>
        <v>-30.449178009301249</v>
      </c>
      <c r="H44" s="9">
        <f t="shared" si="1"/>
        <v>-1885.41310233593</v>
      </c>
    </row>
    <row r="45" spans="1:8" x14ac:dyDescent="0.25">
      <c r="A45" s="16" t="s">
        <v>64</v>
      </c>
      <c r="B45" s="9">
        <v>165</v>
      </c>
      <c r="C45" s="10">
        <v>45021.51030721065</v>
      </c>
      <c r="D45" s="10">
        <v>44993</v>
      </c>
      <c r="E45" s="10"/>
      <c r="F45" s="10"/>
      <c r="G45" s="1">
        <f t="shared" si="0"/>
        <v>-28.510307210701285</v>
      </c>
      <c r="H45" s="9">
        <f t="shared" si="1"/>
        <v>-4704.2006897657102</v>
      </c>
    </row>
    <row r="46" spans="1:8" x14ac:dyDescent="0.25">
      <c r="A46" s="16" t="s">
        <v>65</v>
      </c>
      <c r="B46" s="9">
        <v>1029</v>
      </c>
      <c r="C46" s="10">
        <v>45021.50986859954</v>
      </c>
      <c r="D46" s="10">
        <v>44993</v>
      </c>
      <c r="E46" s="10"/>
      <c r="F46" s="10"/>
      <c r="G46" s="1">
        <f t="shared" si="0"/>
        <v>-28.509868599503534</v>
      </c>
      <c r="H46" s="9">
        <f t="shared" si="1"/>
        <v>-29336.6547888891</v>
      </c>
    </row>
    <row r="47" spans="1:8" x14ac:dyDescent="0.25">
      <c r="A47" s="16" t="s">
        <v>66</v>
      </c>
      <c r="B47" s="9">
        <v>775</v>
      </c>
      <c r="C47" s="10">
        <v>45021.509671030093</v>
      </c>
      <c r="D47" s="10">
        <v>44993</v>
      </c>
      <c r="E47" s="10"/>
      <c r="F47" s="10"/>
      <c r="G47" s="1">
        <f t="shared" si="0"/>
        <v>-28.509671030100435</v>
      </c>
      <c r="H47" s="9">
        <f t="shared" si="1"/>
        <v>-22094.995048327801</v>
      </c>
    </row>
    <row r="48" spans="1:8" x14ac:dyDescent="0.25">
      <c r="A48" s="16" t="s">
        <v>67</v>
      </c>
      <c r="B48" s="9">
        <v>700</v>
      </c>
      <c r="C48" s="10">
        <v>45021.508985497683</v>
      </c>
      <c r="D48" s="10">
        <v>44993</v>
      </c>
      <c r="E48" s="10"/>
      <c r="F48" s="10"/>
      <c r="G48" s="1">
        <f t="shared" si="0"/>
        <v>-28.508985497697722</v>
      </c>
      <c r="H48" s="9">
        <f t="shared" si="1"/>
        <v>-19956.289848388398</v>
      </c>
    </row>
    <row r="49" spans="1:8" x14ac:dyDescent="0.25">
      <c r="A49" s="16" t="s">
        <v>68</v>
      </c>
      <c r="B49" s="9">
        <v>21342.93</v>
      </c>
      <c r="C49" s="10">
        <v>45029.421645219911</v>
      </c>
      <c r="D49" s="10">
        <v>45001</v>
      </c>
      <c r="E49" s="10"/>
      <c r="F49" s="10"/>
      <c r="G49" s="1">
        <f t="shared" si="0"/>
        <v>-28.421645219903439</v>
      </c>
      <c r="H49" s="9">
        <f t="shared" si="1"/>
        <v>-606601.184413234</v>
      </c>
    </row>
    <row r="50" spans="1:8" x14ac:dyDescent="0.25">
      <c r="A50" s="16" t="s">
        <v>69</v>
      </c>
      <c r="B50" s="9">
        <v>371.03</v>
      </c>
      <c r="C50" s="10">
        <v>45029.422535497688</v>
      </c>
      <c r="D50" s="10">
        <v>45001</v>
      </c>
      <c r="E50" s="10"/>
      <c r="F50" s="10"/>
      <c r="G50" s="1">
        <f t="shared" si="0"/>
        <v>-28.422535497702484</v>
      </c>
      <c r="H50" s="9">
        <f t="shared" si="1"/>
        <v>-10545.6133457126</v>
      </c>
    </row>
    <row r="51" spans="1:8" x14ac:dyDescent="0.25">
      <c r="A51" s="16" t="s">
        <v>70</v>
      </c>
      <c r="B51" s="9">
        <v>2801.4</v>
      </c>
      <c r="C51" s="10">
        <v>45029.422374965281</v>
      </c>
      <c r="D51" s="10">
        <v>45001</v>
      </c>
      <c r="E51" s="10"/>
      <c r="F51" s="10"/>
      <c r="G51" s="1">
        <f t="shared" si="0"/>
        <v>-28.422374965302879</v>
      </c>
      <c r="H51" s="9">
        <f t="shared" si="1"/>
        <v>-79622.4412277995</v>
      </c>
    </row>
    <row r="52" spans="1:8" x14ac:dyDescent="0.25">
      <c r="A52" s="16" t="s">
        <v>71</v>
      </c>
      <c r="B52" s="9">
        <v>458.92</v>
      </c>
      <c r="C52" s="10">
        <v>45029.421905208335</v>
      </c>
      <c r="D52" s="10">
        <v>45001</v>
      </c>
      <c r="E52" s="10"/>
      <c r="F52" s="10"/>
      <c r="G52" s="1">
        <f t="shared" si="0"/>
        <v>-28.421905208298995</v>
      </c>
      <c r="H52" s="9">
        <f t="shared" si="1"/>
        <v>-13043.3807381926</v>
      </c>
    </row>
    <row r="53" spans="1:8" x14ac:dyDescent="0.25">
      <c r="A53" s="16" t="s">
        <v>72</v>
      </c>
      <c r="B53" s="9">
        <v>110</v>
      </c>
      <c r="C53" s="10">
        <v>45029.422702280091</v>
      </c>
      <c r="D53" s="10">
        <v>45001</v>
      </c>
      <c r="E53" s="10"/>
      <c r="F53" s="10"/>
      <c r="G53" s="1">
        <f t="shared" si="0"/>
        <v>-28.422702280098747</v>
      </c>
      <c r="H53" s="9">
        <f t="shared" si="1"/>
        <v>-3126.4972508108599</v>
      </c>
    </row>
    <row r="54" spans="1:8" x14ac:dyDescent="0.25">
      <c r="A54" s="16" t="s">
        <v>73</v>
      </c>
      <c r="B54" s="9">
        <v>819.67</v>
      </c>
      <c r="C54" s="10">
        <v>45029.42303179398</v>
      </c>
      <c r="D54" s="10">
        <v>45001</v>
      </c>
      <c r="E54" s="10"/>
      <c r="F54" s="10"/>
      <c r="G54" s="1">
        <f t="shared" si="0"/>
        <v>-28.423031794001872</v>
      </c>
      <c r="H54" s="9">
        <f t="shared" si="1"/>
        <v>-23297.506470589498</v>
      </c>
    </row>
    <row r="55" spans="1:8" x14ac:dyDescent="0.25">
      <c r="A55" s="16" t="s">
        <v>74</v>
      </c>
      <c r="B55" s="9">
        <v>700</v>
      </c>
      <c r="C55" s="10">
        <v>45029.424197604167</v>
      </c>
      <c r="D55" s="10">
        <v>45001</v>
      </c>
      <c r="E55" s="10"/>
      <c r="F55" s="10"/>
      <c r="G55" s="1">
        <f t="shared" si="0"/>
        <v>-28.424197604203073</v>
      </c>
      <c r="H55" s="9">
        <f t="shared" si="1"/>
        <v>-19896.938322942198</v>
      </c>
    </row>
    <row r="56" spans="1:8" x14ac:dyDescent="0.25">
      <c r="A56" s="16" t="s">
        <v>75</v>
      </c>
      <c r="B56" s="9">
        <v>421.55</v>
      </c>
      <c r="C56" s="10">
        <v>45031.52071084491</v>
      </c>
      <c r="D56" s="10">
        <v>45001</v>
      </c>
      <c r="E56" s="10"/>
      <c r="F56" s="10"/>
      <c r="G56" s="1">
        <f t="shared" si="0"/>
        <v>-30.520710844903078</v>
      </c>
      <c r="H56" s="9">
        <f t="shared" si="1"/>
        <v>-12866.0056566689</v>
      </c>
    </row>
    <row r="57" spans="1:8" x14ac:dyDescent="0.25">
      <c r="A57" s="16" t="s">
        <v>76</v>
      </c>
      <c r="B57" s="9">
        <v>1274.8</v>
      </c>
      <c r="C57" s="10">
        <v>45031.520719131942</v>
      </c>
      <c r="D57" s="10">
        <v>45001</v>
      </c>
      <c r="E57" s="10"/>
      <c r="F57" s="10"/>
      <c r="G57" s="1">
        <f t="shared" si="0"/>
        <v>-30.520719131898659</v>
      </c>
      <c r="H57" s="9">
        <f t="shared" si="1"/>
        <v>-38907.812749344397</v>
      </c>
    </row>
    <row r="58" spans="1:8" x14ac:dyDescent="0.25">
      <c r="A58" s="16" t="s">
        <v>77</v>
      </c>
      <c r="B58" s="9">
        <v>2897.22</v>
      </c>
      <c r="C58" s="10">
        <v>45031.520424340277</v>
      </c>
      <c r="D58" s="10">
        <v>45001</v>
      </c>
      <c r="E58" s="10"/>
      <c r="F58" s="10"/>
      <c r="G58" s="1">
        <f t="shared" si="0"/>
        <v>-30.520424340298632</v>
      </c>
      <c r="H58" s="9">
        <f t="shared" si="1"/>
        <v>-88424.383807200007</v>
      </c>
    </row>
    <row r="59" spans="1:8" x14ac:dyDescent="0.25">
      <c r="A59" s="16" t="s">
        <v>78</v>
      </c>
      <c r="B59" s="9">
        <v>110.66</v>
      </c>
      <c r="C59" s="10">
        <v>45031.520299537035</v>
      </c>
      <c r="D59" s="10">
        <v>45001</v>
      </c>
      <c r="E59" s="10"/>
      <c r="F59" s="10"/>
      <c r="G59" s="1">
        <f t="shared" si="0"/>
        <v>-30.520299536998209</v>
      </c>
      <c r="H59" s="9">
        <f t="shared" si="1"/>
        <v>-3377.3763467642202</v>
      </c>
    </row>
    <row r="60" spans="1:8" x14ac:dyDescent="0.25">
      <c r="A60" s="16" t="s">
        <v>79</v>
      </c>
      <c r="B60" s="9">
        <v>2519.25</v>
      </c>
      <c r="C60" s="10">
        <v>45042.446789201385</v>
      </c>
      <c r="D60" s="10">
        <v>45014</v>
      </c>
      <c r="E60" s="10"/>
      <c r="F60" s="10"/>
      <c r="G60" s="1">
        <f t="shared" si="0"/>
        <v>-28.446789201399952</v>
      </c>
      <c r="H60" s="9">
        <f t="shared" si="1"/>
        <v>-71664.573695626794</v>
      </c>
    </row>
    <row r="61" spans="1:8" x14ac:dyDescent="0.25">
      <c r="A61" s="16" t="s">
        <v>80</v>
      </c>
      <c r="B61" s="9">
        <v>540</v>
      </c>
      <c r="C61" s="10">
        <v>45042.446331678242</v>
      </c>
      <c r="D61" s="10">
        <v>45014</v>
      </c>
      <c r="E61" s="10"/>
      <c r="F61" s="10"/>
      <c r="G61" s="1">
        <f t="shared" si="0"/>
        <v>-28.446331678198476</v>
      </c>
      <c r="H61" s="9">
        <f t="shared" si="1"/>
        <v>-15361.019106227201</v>
      </c>
    </row>
    <row r="62" spans="1:8" x14ac:dyDescent="0.25">
      <c r="A62" s="16" t="s">
        <v>81</v>
      </c>
      <c r="B62" s="9">
        <v>516.45000000000005</v>
      </c>
      <c r="C62" s="10">
        <v>45042.446322141201</v>
      </c>
      <c r="D62" s="10">
        <v>45014</v>
      </c>
      <c r="E62" s="10"/>
      <c r="F62" s="10"/>
      <c r="G62" s="1">
        <f t="shared" si="0"/>
        <v>-28.446322141200653</v>
      </c>
      <c r="H62" s="9">
        <f t="shared" si="1"/>
        <v>-14691.103069823101</v>
      </c>
    </row>
    <row r="63" spans="1:8" x14ac:dyDescent="0.25">
      <c r="A63" s="16" t="s">
        <v>82</v>
      </c>
      <c r="B63" s="9">
        <v>800</v>
      </c>
      <c r="C63" s="10">
        <v>45042.446304745368</v>
      </c>
      <c r="D63" s="10">
        <v>45014</v>
      </c>
      <c r="E63" s="10"/>
      <c r="F63" s="10"/>
      <c r="G63" s="1">
        <f t="shared" si="0"/>
        <v>-28.446304745397356</v>
      </c>
      <c r="H63" s="9">
        <f t="shared" si="1"/>
        <v>-22757.043796317899</v>
      </c>
    </row>
    <row r="64" spans="1:8" x14ac:dyDescent="0.25">
      <c r="A64" s="16" t="s">
        <v>83</v>
      </c>
      <c r="B64" s="9">
        <v>1197</v>
      </c>
      <c r="C64" s="10">
        <v>45042.446314085646</v>
      </c>
      <c r="D64" s="10">
        <v>45014</v>
      </c>
      <c r="E64" s="10"/>
      <c r="F64" s="10"/>
      <c r="G64" s="1">
        <f t="shared" si="0"/>
        <v>-28.446314085602353</v>
      </c>
      <c r="H64" s="9">
        <f t="shared" si="1"/>
        <v>-34050.237960466002</v>
      </c>
    </row>
    <row r="65" spans="1:8" x14ac:dyDescent="0.25">
      <c r="A65" s="16" t="s">
        <v>84</v>
      </c>
      <c r="B65" s="9">
        <v>1639.34</v>
      </c>
      <c r="C65" s="10">
        <v>45042.44633846065</v>
      </c>
      <c r="D65" s="10">
        <v>45014</v>
      </c>
      <c r="E65" s="10"/>
      <c r="F65" s="10"/>
      <c r="G65" s="1">
        <f t="shared" si="0"/>
        <v>-28.446338460700645</v>
      </c>
      <c r="H65" s="9">
        <f t="shared" si="1"/>
        <v>-46633.220492164997</v>
      </c>
    </row>
    <row r="66" spans="1:8" x14ac:dyDescent="0.25">
      <c r="A66" s="16" t="s">
        <v>85</v>
      </c>
      <c r="B66" s="9">
        <v>35980.699999999997</v>
      </c>
      <c r="C66" s="10">
        <v>45043.445849270836</v>
      </c>
      <c r="D66" s="10">
        <v>45014</v>
      </c>
      <c r="E66" s="10"/>
      <c r="F66" s="10"/>
      <c r="G66" s="1">
        <f t="shared" si="0"/>
        <v>-29.445849270799954</v>
      </c>
      <c r="H66" s="9">
        <f t="shared" si="1"/>
        <v>-1059482.26885787</v>
      </c>
    </row>
    <row r="67" spans="1:8" x14ac:dyDescent="0.25">
      <c r="A67" s="16"/>
      <c r="B67" s="9"/>
      <c r="C67" s="10"/>
      <c r="D67" s="10"/>
      <c r="E67" s="10"/>
      <c r="F67" s="10"/>
      <c r="G67" s="1">
        <f t="shared" si="0"/>
        <v>0</v>
      </c>
      <c r="H67" s="9">
        <f t="shared" si="1"/>
        <v>0</v>
      </c>
    </row>
    <row r="68" spans="1:8" x14ac:dyDescent="0.25">
      <c r="A68" s="16"/>
      <c r="B68" s="9"/>
      <c r="C68" s="10"/>
      <c r="D68" s="10"/>
      <c r="E68" s="10"/>
      <c r="F68" s="10"/>
      <c r="G68" s="1">
        <f t="shared" si="0"/>
        <v>0</v>
      </c>
      <c r="H68" s="9">
        <f t="shared" si="1"/>
        <v>0</v>
      </c>
    </row>
    <row r="69" spans="1:8" x14ac:dyDescent="0.25">
      <c r="A69" s="16"/>
      <c r="B69" s="9"/>
      <c r="C69" s="10"/>
      <c r="D69" s="10"/>
      <c r="E69" s="10"/>
      <c r="F69" s="10"/>
      <c r="G69" s="1">
        <f t="shared" ref="G69:G132" si="2">D69-C69-(F69-E69)</f>
        <v>0</v>
      </c>
      <c r="H69" s="9">
        <f t="shared" ref="H69:H132" si="3">B69*G69</f>
        <v>0</v>
      </c>
    </row>
    <row r="70" spans="1:8" x14ac:dyDescent="0.25">
      <c r="A70" s="16"/>
      <c r="B70" s="9"/>
      <c r="C70" s="10"/>
      <c r="D70" s="10"/>
      <c r="E70" s="10"/>
      <c r="F70" s="10"/>
      <c r="G70" s="1">
        <f t="shared" si="2"/>
        <v>0</v>
      </c>
      <c r="H70" s="9">
        <f t="shared" si="3"/>
        <v>0</v>
      </c>
    </row>
    <row r="71" spans="1:8" x14ac:dyDescent="0.25">
      <c r="A71" s="16"/>
      <c r="B71" s="9"/>
      <c r="C71" s="10"/>
      <c r="D71" s="10"/>
      <c r="E71" s="10"/>
      <c r="F71" s="10"/>
      <c r="G71" s="1">
        <f t="shared" si="2"/>
        <v>0</v>
      </c>
      <c r="H71" s="9">
        <f t="shared" si="3"/>
        <v>0</v>
      </c>
    </row>
    <row r="72" spans="1:8" x14ac:dyDescent="0.25">
      <c r="A72" s="16"/>
      <c r="B72" s="9"/>
      <c r="C72" s="10"/>
      <c r="D72" s="10"/>
      <c r="E72" s="10"/>
      <c r="F72" s="10"/>
      <c r="G72" s="1">
        <f t="shared" si="2"/>
        <v>0</v>
      </c>
      <c r="H72" s="9">
        <f t="shared" si="3"/>
        <v>0</v>
      </c>
    </row>
    <row r="73" spans="1:8" x14ac:dyDescent="0.25">
      <c r="A73" s="16"/>
      <c r="B73" s="9"/>
      <c r="C73" s="10"/>
      <c r="D73" s="10"/>
      <c r="E73" s="10"/>
      <c r="F73" s="10"/>
      <c r="G73" s="1">
        <f t="shared" si="2"/>
        <v>0</v>
      </c>
      <c r="H73" s="9">
        <f t="shared" si="3"/>
        <v>0</v>
      </c>
    </row>
    <row r="74" spans="1:8" x14ac:dyDescent="0.25">
      <c r="A74" s="16"/>
      <c r="B74" s="9"/>
      <c r="C74" s="10"/>
      <c r="D74" s="10"/>
      <c r="E74" s="10"/>
      <c r="F74" s="10"/>
      <c r="G74" s="1">
        <f t="shared" si="2"/>
        <v>0</v>
      </c>
      <c r="H74" s="9">
        <f t="shared" si="3"/>
        <v>0</v>
      </c>
    </row>
    <row r="75" spans="1:8" x14ac:dyDescent="0.25">
      <c r="A75" s="16"/>
      <c r="B75" s="9"/>
      <c r="C75" s="10"/>
      <c r="D75" s="10"/>
      <c r="E75" s="10"/>
      <c r="F75" s="10"/>
      <c r="G75" s="1">
        <f t="shared" si="2"/>
        <v>0</v>
      </c>
      <c r="H75" s="9">
        <f t="shared" si="3"/>
        <v>0</v>
      </c>
    </row>
    <row r="76" spans="1:8" x14ac:dyDescent="0.25">
      <c r="A76" s="16"/>
      <c r="B76" s="9"/>
      <c r="C76" s="10"/>
      <c r="D76" s="10"/>
      <c r="E76" s="10"/>
      <c r="F76" s="10"/>
      <c r="G76" s="1">
        <f t="shared" si="2"/>
        <v>0</v>
      </c>
      <c r="H76" s="9">
        <f t="shared" si="3"/>
        <v>0</v>
      </c>
    </row>
    <row r="77" spans="1:8" x14ac:dyDescent="0.25">
      <c r="A77" s="16"/>
      <c r="B77" s="9"/>
      <c r="C77" s="10"/>
      <c r="D77" s="10"/>
      <c r="E77" s="10"/>
      <c r="F77" s="10"/>
      <c r="G77" s="1">
        <f t="shared" si="2"/>
        <v>0</v>
      </c>
      <c r="H77" s="9">
        <f t="shared" si="3"/>
        <v>0</v>
      </c>
    </row>
    <row r="78" spans="1:8" x14ac:dyDescent="0.25">
      <c r="A78" s="16"/>
      <c r="B78" s="9"/>
      <c r="C78" s="10"/>
      <c r="D78" s="10"/>
      <c r="E78" s="10"/>
      <c r="F78" s="10"/>
      <c r="G78" s="1">
        <f t="shared" si="2"/>
        <v>0</v>
      </c>
      <c r="H78" s="9">
        <f t="shared" si="3"/>
        <v>0</v>
      </c>
    </row>
    <row r="79" spans="1:8" x14ac:dyDescent="0.25">
      <c r="A79" s="16"/>
      <c r="B79" s="9"/>
      <c r="C79" s="10"/>
      <c r="D79" s="10"/>
      <c r="E79" s="10"/>
      <c r="F79" s="10"/>
      <c r="G79" s="1">
        <f t="shared" si="2"/>
        <v>0</v>
      </c>
      <c r="H79" s="9">
        <f t="shared" si="3"/>
        <v>0</v>
      </c>
    </row>
    <row r="80" spans="1:8" x14ac:dyDescent="0.25">
      <c r="A80" s="16"/>
      <c r="B80" s="9"/>
      <c r="C80" s="10"/>
      <c r="D80" s="10"/>
      <c r="E80" s="10"/>
      <c r="F80" s="10"/>
      <c r="G80" s="1">
        <f t="shared" si="2"/>
        <v>0</v>
      </c>
      <c r="H80" s="9">
        <f t="shared" si="3"/>
        <v>0</v>
      </c>
    </row>
    <row r="81" spans="1:8" x14ac:dyDescent="0.25">
      <c r="A81" s="16"/>
      <c r="B81" s="9"/>
      <c r="C81" s="10"/>
      <c r="D81" s="10"/>
      <c r="E81" s="10"/>
      <c r="F81" s="10"/>
      <c r="G81" s="1">
        <f t="shared" si="2"/>
        <v>0</v>
      </c>
      <c r="H81" s="9">
        <f t="shared" si="3"/>
        <v>0</v>
      </c>
    </row>
    <row r="82" spans="1:8" x14ac:dyDescent="0.25">
      <c r="A82" s="16"/>
      <c r="B82" s="9"/>
      <c r="C82" s="10"/>
      <c r="D82" s="10"/>
      <c r="E82" s="10"/>
      <c r="F82" s="10"/>
      <c r="G82" s="1">
        <f t="shared" si="2"/>
        <v>0</v>
      </c>
      <c r="H82" s="9">
        <f t="shared" si="3"/>
        <v>0</v>
      </c>
    </row>
    <row r="83" spans="1:8" x14ac:dyDescent="0.25">
      <c r="A83" s="16"/>
      <c r="B83" s="9"/>
      <c r="C83" s="10"/>
      <c r="D83" s="10"/>
      <c r="E83" s="10"/>
      <c r="F83" s="10"/>
      <c r="G83" s="1">
        <f t="shared" si="2"/>
        <v>0</v>
      </c>
      <c r="H83" s="9">
        <f t="shared" si="3"/>
        <v>0</v>
      </c>
    </row>
    <row r="84" spans="1:8" x14ac:dyDescent="0.25">
      <c r="A84" s="16"/>
      <c r="B84" s="9"/>
      <c r="C84" s="10"/>
      <c r="D84" s="10"/>
      <c r="E84" s="10"/>
      <c r="F84" s="10"/>
      <c r="G84" s="1">
        <f t="shared" si="2"/>
        <v>0</v>
      </c>
      <c r="H84" s="9">
        <f t="shared" si="3"/>
        <v>0</v>
      </c>
    </row>
    <row r="85" spans="1:8" x14ac:dyDescent="0.25">
      <c r="A85" s="16"/>
      <c r="B85" s="9"/>
      <c r="C85" s="10"/>
      <c r="D85" s="10"/>
      <c r="E85" s="10"/>
      <c r="F85" s="10"/>
      <c r="G85" s="1">
        <f t="shared" si="2"/>
        <v>0</v>
      </c>
      <c r="H85" s="9">
        <f t="shared" si="3"/>
        <v>0</v>
      </c>
    </row>
    <row r="86" spans="1:8" x14ac:dyDescent="0.25">
      <c r="A86" s="16"/>
      <c r="B86" s="9"/>
      <c r="C86" s="10"/>
      <c r="D86" s="10"/>
      <c r="E86" s="10"/>
      <c r="F86" s="10"/>
      <c r="G86" s="1">
        <f t="shared" si="2"/>
        <v>0</v>
      </c>
      <c r="H86" s="9">
        <f t="shared" si="3"/>
        <v>0</v>
      </c>
    </row>
    <row r="87" spans="1:8" x14ac:dyDescent="0.25">
      <c r="A87" s="16"/>
      <c r="B87" s="9"/>
      <c r="C87" s="10"/>
      <c r="D87" s="10"/>
      <c r="E87" s="10"/>
      <c r="F87" s="10"/>
      <c r="G87" s="1">
        <f t="shared" si="2"/>
        <v>0</v>
      </c>
      <c r="H87" s="9">
        <f t="shared" si="3"/>
        <v>0</v>
      </c>
    </row>
    <row r="88" spans="1:8" x14ac:dyDescent="0.25">
      <c r="A88" s="16"/>
      <c r="B88" s="9"/>
      <c r="C88" s="10"/>
      <c r="D88" s="10"/>
      <c r="E88" s="10"/>
      <c r="F88" s="10"/>
      <c r="G88" s="1">
        <f t="shared" si="2"/>
        <v>0</v>
      </c>
      <c r="H88" s="9">
        <f t="shared" si="3"/>
        <v>0</v>
      </c>
    </row>
    <row r="89" spans="1:8" x14ac:dyDescent="0.25">
      <c r="A89" s="16"/>
      <c r="B89" s="9"/>
      <c r="C89" s="10"/>
      <c r="D89" s="10"/>
      <c r="E89" s="10"/>
      <c r="F89" s="10"/>
      <c r="G89" s="1">
        <f t="shared" si="2"/>
        <v>0</v>
      </c>
      <c r="H89" s="9">
        <f t="shared" si="3"/>
        <v>0</v>
      </c>
    </row>
    <row r="90" spans="1:8" x14ac:dyDescent="0.25">
      <c r="A90" s="16"/>
      <c r="B90" s="9"/>
      <c r="C90" s="10"/>
      <c r="D90" s="10"/>
      <c r="E90" s="10"/>
      <c r="F90" s="10"/>
      <c r="G90" s="1">
        <f t="shared" si="2"/>
        <v>0</v>
      </c>
      <c r="H90" s="9">
        <f t="shared" si="3"/>
        <v>0</v>
      </c>
    </row>
    <row r="91" spans="1:8" x14ac:dyDescent="0.25">
      <c r="A91" s="16"/>
      <c r="B91" s="9"/>
      <c r="C91" s="10"/>
      <c r="D91" s="10"/>
      <c r="E91" s="10"/>
      <c r="F91" s="10"/>
      <c r="G91" s="1">
        <f t="shared" si="2"/>
        <v>0</v>
      </c>
      <c r="H91" s="9">
        <f t="shared" si="3"/>
        <v>0</v>
      </c>
    </row>
    <row r="92" spans="1:8" x14ac:dyDescent="0.25">
      <c r="A92" s="16"/>
      <c r="B92" s="9"/>
      <c r="C92" s="10"/>
      <c r="D92" s="10"/>
      <c r="E92" s="10"/>
      <c r="F92" s="10"/>
      <c r="G92" s="1">
        <f t="shared" si="2"/>
        <v>0</v>
      </c>
      <c r="H92" s="9">
        <f t="shared" si="3"/>
        <v>0</v>
      </c>
    </row>
    <row r="93" spans="1:8" x14ac:dyDescent="0.25">
      <c r="A93" s="16"/>
      <c r="B93" s="9"/>
      <c r="C93" s="10"/>
      <c r="D93" s="10"/>
      <c r="E93" s="10"/>
      <c r="F93" s="10"/>
      <c r="G93" s="1">
        <f t="shared" si="2"/>
        <v>0</v>
      </c>
      <c r="H93" s="9">
        <f t="shared" si="3"/>
        <v>0</v>
      </c>
    </row>
    <row r="94" spans="1:8" x14ac:dyDescent="0.25">
      <c r="A94" s="16"/>
      <c r="B94" s="9"/>
      <c r="C94" s="10"/>
      <c r="D94" s="10"/>
      <c r="E94" s="10"/>
      <c r="F94" s="10"/>
      <c r="G94" s="1">
        <f t="shared" si="2"/>
        <v>0</v>
      </c>
      <c r="H94" s="9">
        <f t="shared" si="3"/>
        <v>0</v>
      </c>
    </row>
    <row r="95" spans="1:8" x14ac:dyDescent="0.25">
      <c r="A95" s="16"/>
      <c r="B95" s="9"/>
      <c r="C95" s="10"/>
      <c r="D95" s="10"/>
      <c r="E95" s="10"/>
      <c r="F95" s="10"/>
      <c r="G95" s="1">
        <f t="shared" si="2"/>
        <v>0</v>
      </c>
      <c r="H95" s="9">
        <f t="shared" si="3"/>
        <v>0</v>
      </c>
    </row>
    <row r="96" spans="1:8" x14ac:dyDescent="0.25">
      <c r="A96" s="16"/>
      <c r="B96" s="9"/>
      <c r="C96" s="10"/>
      <c r="D96" s="10"/>
      <c r="E96" s="10"/>
      <c r="F96" s="10"/>
      <c r="G96" s="1">
        <f t="shared" si="2"/>
        <v>0</v>
      </c>
      <c r="H96" s="9">
        <f t="shared" si="3"/>
        <v>0</v>
      </c>
    </row>
    <row r="97" spans="1:8" x14ac:dyDescent="0.25">
      <c r="A97" s="16"/>
      <c r="B97" s="9"/>
      <c r="C97" s="10"/>
      <c r="D97" s="10"/>
      <c r="E97" s="10"/>
      <c r="F97" s="10"/>
      <c r="G97" s="1">
        <f t="shared" si="2"/>
        <v>0</v>
      </c>
      <c r="H97" s="9">
        <f t="shared" si="3"/>
        <v>0</v>
      </c>
    </row>
    <row r="98" spans="1:8" x14ac:dyDescent="0.25">
      <c r="A98" s="16"/>
      <c r="B98" s="9"/>
      <c r="C98" s="10"/>
      <c r="D98" s="10"/>
      <c r="E98" s="10"/>
      <c r="F98" s="10"/>
      <c r="G98" s="1">
        <f t="shared" si="2"/>
        <v>0</v>
      </c>
      <c r="H98" s="9">
        <f t="shared" si="3"/>
        <v>0</v>
      </c>
    </row>
    <row r="99" spans="1:8" x14ac:dyDescent="0.25">
      <c r="A99" s="16"/>
      <c r="B99" s="9"/>
      <c r="C99" s="10"/>
      <c r="D99" s="10"/>
      <c r="E99" s="10"/>
      <c r="F99" s="10"/>
      <c r="G99" s="1">
        <f t="shared" si="2"/>
        <v>0</v>
      </c>
      <c r="H99" s="9">
        <f t="shared" si="3"/>
        <v>0</v>
      </c>
    </row>
    <row r="100" spans="1:8" x14ac:dyDescent="0.25">
      <c r="A100" s="16"/>
      <c r="B100" s="9"/>
      <c r="C100" s="10"/>
      <c r="D100" s="10"/>
      <c r="E100" s="10"/>
      <c r="F100" s="10"/>
      <c r="G100" s="1">
        <f t="shared" si="2"/>
        <v>0</v>
      </c>
      <c r="H100" s="9">
        <f t="shared" si="3"/>
        <v>0</v>
      </c>
    </row>
    <row r="101" spans="1:8" x14ac:dyDescent="0.25">
      <c r="A101" s="16"/>
      <c r="B101" s="9"/>
      <c r="C101" s="10"/>
      <c r="D101" s="10"/>
      <c r="E101" s="10"/>
      <c r="F101" s="10"/>
      <c r="G101" s="1">
        <f t="shared" si="2"/>
        <v>0</v>
      </c>
      <c r="H101" s="9">
        <f t="shared" si="3"/>
        <v>0</v>
      </c>
    </row>
    <row r="102" spans="1:8" x14ac:dyDescent="0.25">
      <c r="A102" s="16"/>
      <c r="B102" s="9"/>
      <c r="C102" s="10"/>
      <c r="D102" s="10"/>
      <c r="E102" s="10"/>
      <c r="F102" s="10"/>
      <c r="G102" s="1">
        <f t="shared" si="2"/>
        <v>0</v>
      </c>
      <c r="H102" s="9">
        <f t="shared" si="3"/>
        <v>0</v>
      </c>
    </row>
    <row r="103" spans="1:8" x14ac:dyDescent="0.25">
      <c r="A103" s="16"/>
      <c r="B103" s="9"/>
      <c r="C103" s="10"/>
      <c r="D103" s="10"/>
      <c r="E103" s="10"/>
      <c r="F103" s="10"/>
      <c r="G103" s="1">
        <f t="shared" si="2"/>
        <v>0</v>
      </c>
      <c r="H103" s="9">
        <f t="shared" si="3"/>
        <v>0</v>
      </c>
    </row>
    <row r="104" spans="1:8" x14ac:dyDescent="0.25">
      <c r="A104" s="16"/>
      <c r="B104" s="9"/>
      <c r="C104" s="10"/>
      <c r="D104" s="10"/>
      <c r="E104" s="10"/>
      <c r="F104" s="10"/>
      <c r="G104" s="1">
        <f t="shared" si="2"/>
        <v>0</v>
      </c>
      <c r="H104" s="9">
        <f t="shared" si="3"/>
        <v>0</v>
      </c>
    </row>
    <row r="105" spans="1:8" x14ac:dyDescent="0.25">
      <c r="A105" s="16"/>
      <c r="B105" s="9"/>
      <c r="C105" s="10"/>
      <c r="D105" s="10"/>
      <c r="E105" s="10"/>
      <c r="F105" s="10"/>
      <c r="G105" s="1">
        <f t="shared" si="2"/>
        <v>0</v>
      </c>
      <c r="H105" s="9">
        <f t="shared" si="3"/>
        <v>0</v>
      </c>
    </row>
    <row r="106" spans="1:8" x14ac:dyDescent="0.25">
      <c r="A106" s="16"/>
      <c r="B106" s="9"/>
      <c r="C106" s="10"/>
      <c r="D106" s="10"/>
      <c r="E106" s="10"/>
      <c r="F106" s="10"/>
      <c r="G106" s="1">
        <f t="shared" si="2"/>
        <v>0</v>
      </c>
      <c r="H106" s="9">
        <f t="shared" si="3"/>
        <v>0</v>
      </c>
    </row>
    <row r="107" spans="1:8" x14ac:dyDescent="0.25">
      <c r="A107" s="16"/>
      <c r="B107" s="9"/>
      <c r="C107" s="10"/>
      <c r="D107" s="10"/>
      <c r="E107" s="10"/>
      <c r="F107" s="10"/>
      <c r="G107" s="1">
        <f t="shared" si="2"/>
        <v>0</v>
      </c>
      <c r="H107" s="9">
        <f t="shared" si="3"/>
        <v>0</v>
      </c>
    </row>
    <row r="108" spans="1:8" x14ac:dyDescent="0.25">
      <c r="A108" s="16"/>
      <c r="B108" s="9"/>
      <c r="C108" s="10"/>
      <c r="D108" s="10"/>
      <c r="E108" s="10"/>
      <c r="F108" s="10"/>
      <c r="G108" s="1">
        <f t="shared" si="2"/>
        <v>0</v>
      </c>
      <c r="H108" s="9">
        <f t="shared" si="3"/>
        <v>0</v>
      </c>
    </row>
    <row r="109" spans="1:8" x14ac:dyDescent="0.25">
      <c r="A109" s="16"/>
      <c r="B109" s="9"/>
      <c r="C109" s="10"/>
      <c r="D109" s="10"/>
      <c r="E109" s="10"/>
      <c r="F109" s="10"/>
      <c r="G109" s="1">
        <f t="shared" si="2"/>
        <v>0</v>
      </c>
      <c r="H109" s="9">
        <f t="shared" si="3"/>
        <v>0</v>
      </c>
    </row>
    <row r="110" spans="1:8" x14ac:dyDescent="0.25">
      <c r="A110" s="16"/>
      <c r="B110" s="9"/>
      <c r="C110" s="10"/>
      <c r="D110" s="10"/>
      <c r="E110" s="10"/>
      <c r="F110" s="10"/>
      <c r="G110" s="1">
        <f t="shared" si="2"/>
        <v>0</v>
      </c>
      <c r="H110" s="9">
        <f t="shared" si="3"/>
        <v>0</v>
      </c>
    </row>
    <row r="111" spans="1:8" x14ac:dyDescent="0.25">
      <c r="A111" s="16"/>
      <c r="B111" s="9"/>
      <c r="C111" s="10"/>
      <c r="D111" s="10"/>
      <c r="E111" s="10"/>
      <c r="F111" s="10"/>
      <c r="G111" s="1">
        <f t="shared" si="2"/>
        <v>0</v>
      </c>
      <c r="H111" s="9">
        <f t="shared" si="3"/>
        <v>0</v>
      </c>
    </row>
    <row r="112" spans="1:8" x14ac:dyDescent="0.25">
      <c r="A112" s="16"/>
      <c r="B112" s="9"/>
      <c r="C112" s="10"/>
      <c r="D112" s="10"/>
      <c r="E112" s="10"/>
      <c r="F112" s="10"/>
      <c r="G112" s="1">
        <f t="shared" si="2"/>
        <v>0</v>
      </c>
      <c r="H112" s="9">
        <f t="shared" si="3"/>
        <v>0</v>
      </c>
    </row>
    <row r="113" spans="1:8" x14ac:dyDescent="0.25">
      <c r="A113" s="16"/>
      <c r="B113" s="9"/>
      <c r="C113" s="10"/>
      <c r="D113" s="10"/>
      <c r="E113" s="10"/>
      <c r="F113" s="10"/>
      <c r="G113" s="1">
        <f t="shared" si="2"/>
        <v>0</v>
      </c>
      <c r="H113" s="9">
        <f t="shared" si="3"/>
        <v>0</v>
      </c>
    </row>
    <row r="114" spans="1:8" x14ac:dyDescent="0.25">
      <c r="A114" s="16"/>
      <c r="B114" s="9"/>
      <c r="C114" s="10"/>
      <c r="D114" s="10"/>
      <c r="E114" s="10"/>
      <c r="F114" s="10"/>
      <c r="G114" s="1">
        <f t="shared" si="2"/>
        <v>0</v>
      </c>
      <c r="H114" s="9">
        <f t="shared" si="3"/>
        <v>0</v>
      </c>
    </row>
    <row r="115" spans="1:8" x14ac:dyDescent="0.25">
      <c r="A115" s="16"/>
      <c r="B115" s="9"/>
      <c r="C115" s="10"/>
      <c r="D115" s="10"/>
      <c r="E115" s="10"/>
      <c r="F115" s="10"/>
      <c r="G115" s="1">
        <f t="shared" si="2"/>
        <v>0</v>
      </c>
      <c r="H115" s="9">
        <f t="shared" si="3"/>
        <v>0</v>
      </c>
    </row>
    <row r="116" spans="1:8" x14ac:dyDescent="0.25">
      <c r="A116" s="16"/>
      <c r="B116" s="9"/>
      <c r="C116" s="10"/>
      <c r="D116" s="10"/>
      <c r="E116" s="10"/>
      <c r="F116" s="10"/>
      <c r="G116" s="1">
        <f t="shared" si="2"/>
        <v>0</v>
      </c>
      <c r="H116" s="9">
        <f t="shared" si="3"/>
        <v>0</v>
      </c>
    </row>
    <row r="117" spans="1:8" x14ac:dyDescent="0.25">
      <c r="A117" s="16"/>
      <c r="B117" s="9"/>
      <c r="C117" s="10"/>
      <c r="D117" s="10"/>
      <c r="E117" s="10"/>
      <c r="F117" s="10"/>
      <c r="G117" s="1">
        <f t="shared" si="2"/>
        <v>0</v>
      </c>
      <c r="H117" s="9">
        <f t="shared" si="3"/>
        <v>0</v>
      </c>
    </row>
    <row r="118" spans="1:8" x14ac:dyDescent="0.25">
      <c r="A118" s="16"/>
      <c r="B118" s="9"/>
      <c r="C118" s="10"/>
      <c r="D118" s="10"/>
      <c r="E118" s="10"/>
      <c r="F118" s="10"/>
      <c r="G118" s="1">
        <f t="shared" si="2"/>
        <v>0</v>
      </c>
      <c r="H118" s="9">
        <f t="shared" si="3"/>
        <v>0</v>
      </c>
    </row>
    <row r="119" spans="1:8" x14ac:dyDescent="0.25">
      <c r="A119" s="16"/>
      <c r="B119" s="9"/>
      <c r="C119" s="10"/>
      <c r="D119" s="10"/>
      <c r="E119" s="10"/>
      <c r="F119" s="10"/>
      <c r="G119" s="1">
        <f t="shared" si="2"/>
        <v>0</v>
      </c>
      <c r="H119" s="9">
        <f t="shared" si="3"/>
        <v>0</v>
      </c>
    </row>
    <row r="120" spans="1:8" x14ac:dyDescent="0.25">
      <c r="A120" s="16"/>
      <c r="B120" s="9"/>
      <c r="C120" s="10"/>
      <c r="D120" s="10"/>
      <c r="E120" s="10"/>
      <c r="F120" s="10"/>
      <c r="G120" s="1">
        <f t="shared" si="2"/>
        <v>0</v>
      </c>
      <c r="H120" s="9">
        <f t="shared" si="3"/>
        <v>0</v>
      </c>
    </row>
    <row r="121" spans="1:8" x14ac:dyDescent="0.25">
      <c r="A121" s="16"/>
      <c r="B121" s="9"/>
      <c r="C121" s="10"/>
      <c r="D121" s="10"/>
      <c r="E121" s="10"/>
      <c r="F121" s="10"/>
      <c r="G121" s="1">
        <f t="shared" si="2"/>
        <v>0</v>
      </c>
      <c r="H121" s="9">
        <f t="shared" si="3"/>
        <v>0</v>
      </c>
    </row>
    <row r="122" spans="1:8" x14ac:dyDescent="0.25">
      <c r="A122" s="16"/>
      <c r="B122" s="9"/>
      <c r="C122" s="10"/>
      <c r="D122" s="10"/>
      <c r="E122" s="10"/>
      <c r="F122" s="10"/>
      <c r="G122" s="1">
        <f t="shared" si="2"/>
        <v>0</v>
      </c>
      <c r="H122" s="9">
        <f t="shared" si="3"/>
        <v>0</v>
      </c>
    </row>
    <row r="123" spans="1:8" x14ac:dyDescent="0.25">
      <c r="A123" s="16"/>
      <c r="B123" s="9"/>
      <c r="C123" s="10"/>
      <c r="D123" s="10"/>
      <c r="E123" s="10"/>
      <c r="F123" s="10"/>
      <c r="G123" s="1">
        <f t="shared" si="2"/>
        <v>0</v>
      </c>
      <c r="H123" s="9">
        <f t="shared" si="3"/>
        <v>0</v>
      </c>
    </row>
    <row r="124" spans="1:8" x14ac:dyDescent="0.25">
      <c r="A124" s="16"/>
      <c r="B124" s="9"/>
      <c r="C124" s="10"/>
      <c r="D124" s="10"/>
      <c r="E124" s="10"/>
      <c r="F124" s="10"/>
      <c r="G124" s="1">
        <f t="shared" si="2"/>
        <v>0</v>
      </c>
      <c r="H124" s="9">
        <f t="shared" si="3"/>
        <v>0</v>
      </c>
    </row>
    <row r="125" spans="1:8" x14ac:dyDescent="0.25">
      <c r="A125" s="16"/>
      <c r="B125" s="9"/>
      <c r="C125" s="10"/>
      <c r="D125" s="10"/>
      <c r="E125" s="10"/>
      <c r="F125" s="10"/>
      <c r="G125" s="1">
        <f t="shared" si="2"/>
        <v>0</v>
      </c>
      <c r="H125" s="9">
        <f t="shared" si="3"/>
        <v>0</v>
      </c>
    </row>
    <row r="126" spans="1:8" x14ac:dyDescent="0.25">
      <c r="A126" s="16"/>
      <c r="B126" s="9"/>
      <c r="C126" s="10"/>
      <c r="D126" s="10"/>
      <c r="E126" s="10"/>
      <c r="F126" s="10"/>
      <c r="G126" s="1">
        <f t="shared" si="2"/>
        <v>0</v>
      </c>
      <c r="H126" s="9">
        <f t="shared" si="3"/>
        <v>0</v>
      </c>
    </row>
    <row r="127" spans="1:8" x14ac:dyDescent="0.25">
      <c r="A127" s="16"/>
      <c r="B127" s="9"/>
      <c r="C127" s="10"/>
      <c r="D127" s="10"/>
      <c r="E127" s="10"/>
      <c r="F127" s="10"/>
      <c r="G127" s="1">
        <f t="shared" si="2"/>
        <v>0</v>
      </c>
      <c r="H127" s="9">
        <f t="shared" si="3"/>
        <v>0</v>
      </c>
    </row>
    <row r="128" spans="1:8" x14ac:dyDescent="0.25">
      <c r="A128" s="16"/>
      <c r="B128" s="9"/>
      <c r="C128" s="10"/>
      <c r="D128" s="10"/>
      <c r="E128" s="10"/>
      <c r="F128" s="10"/>
      <c r="G128" s="1">
        <f t="shared" si="2"/>
        <v>0</v>
      </c>
      <c r="H128" s="9">
        <f t="shared" si="3"/>
        <v>0</v>
      </c>
    </row>
    <row r="129" spans="1:8" x14ac:dyDescent="0.25">
      <c r="A129" s="16"/>
      <c r="B129" s="9"/>
      <c r="C129" s="10"/>
      <c r="D129" s="10"/>
      <c r="E129" s="10"/>
      <c r="F129" s="10"/>
      <c r="G129" s="1">
        <f t="shared" si="2"/>
        <v>0</v>
      </c>
      <c r="H129" s="9">
        <f t="shared" si="3"/>
        <v>0</v>
      </c>
    </row>
    <row r="130" spans="1:8" x14ac:dyDescent="0.25">
      <c r="A130" s="16"/>
      <c r="B130" s="9"/>
      <c r="C130" s="10"/>
      <c r="D130" s="10"/>
      <c r="E130" s="10"/>
      <c r="F130" s="10"/>
      <c r="G130" s="1">
        <f t="shared" si="2"/>
        <v>0</v>
      </c>
      <c r="H130" s="9">
        <f t="shared" si="3"/>
        <v>0</v>
      </c>
    </row>
    <row r="131" spans="1:8" x14ac:dyDescent="0.25">
      <c r="A131" s="16"/>
      <c r="B131" s="9"/>
      <c r="C131" s="10"/>
      <c r="D131" s="10"/>
      <c r="E131" s="10"/>
      <c r="F131" s="10"/>
      <c r="G131" s="1">
        <f t="shared" si="2"/>
        <v>0</v>
      </c>
      <c r="H131" s="9">
        <f t="shared" si="3"/>
        <v>0</v>
      </c>
    </row>
    <row r="132" spans="1:8" x14ac:dyDescent="0.25">
      <c r="A132" s="16"/>
      <c r="B132" s="9"/>
      <c r="C132" s="10"/>
      <c r="D132" s="10"/>
      <c r="E132" s="10"/>
      <c r="F132" s="10"/>
      <c r="G132" s="1">
        <f t="shared" si="2"/>
        <v>0</v>
      </c>
      <c r="H132" s="9">
        <f t="shared" si="3"/>
        <v>0</v>
      </c>
    </row>
    <row r="133" spans="1:8" x14ac:dyDescent="0.25">
      <c r="A133" s="16"/>
      <c r="B133" s="9"/>
      <c r="C133" s="10"/>
      <c r="D133" s="10"/>
      <c r="E133" s="10"/>
      <c r="F133" s="10"/>
      <c r="G133" s="1">
        <f t="shared" ref="G133:G196" si="4">D133-C133-(F133-E133)</f>
        <v>0</v>
      </c>
      <c r="H133" s="9">
        <f t="shared" ref="H133:H196" si="5">B133*G133</f>
        <v>0</v>
      </c>
    </row>
    <row r="134" spans="1:8" x14ac:dyDescent="0.25">
      <c r="A134" s="16"/>
      <c r="B134" s="9"/>
      <c r="C134" s="10"/>
      <c r="D134" s="10"/>
      <c r="E134" s="10"/>
      <c r="F134" s="10"/>
      <c r="G134" s="1">
        <f t="shared" si="4"/>
        <v>0</v>
      </c>
      <c r="H134" s="9">
        <f t="shared" si="5"/>
        <v>0</v>
      </c>
    </row>
    <row r="135" spans="1:8" x14ac:dyDescent="0.25">
      <c r="A135" s="16"/>
      <c r="B135" s="9"/>
      <c r="C135" s="10"/>
      <c r="D135" s="10"/>
      <c r="E135" s="10"/>
      <c r="F135" s="10"/>
      <c r="G135" s="1">
        <f t="shared" si="4"/>
        <v>0</v>
      </c>
      <c r="H135" s="9">
        <f t="shared" si="5"/>
        <v>0</v>
      </c>
    </row>
    <row r="136" spans="1:8" x14ac:dyDescent="0.25">
      <c r="A136" s="16"/>
      <c r="B136" s="9"/>
      <c r="C136" s="10"/>
      <c r="D136" s="10"/>
      <c r="E136" s="10"/>
      <c r="F136" s="10"/>
      <c r="G136" s="1">
        <f t="shared" si="4"/>
        <v>0</v>
      </c>
      <c r="H136" s="9">
        <f t="shared" si="5"/>
        <v>0</v>
      </c>
    </row>
    <row r="137" spans="1:8" x14ac:dyDescent="0.25">
      <c r="A137" s="16"/>
      <c r="B137" s="9"/>
      <c r="C137" s="10"/>
      <c r="D137" s="10"/>
      <c r="E137" s="10"/>
      <c r="F137" s="10"/>
      <c r="G137" s="1">
        <f t="shared" si="4"/>
        <v>0</v>
      </c>
      <c r="H137" s="9">
        <f t="shared" si="5"/>
        <v>0</v>
      </c>
    </row>
    <row r="138" spans="1:8" x14ac:dyDescent="0.25">
      <c r="A138" s="16"/>
      <c r="B138" s="9"/>
      <c r="C138" s="10"/>
      <c r="D138" s="10"/>
      <c r="E138" s="10"/>
      <c r="F138" s="10"/>
      <c r="G138" s="1">
        <f t="shared" si="4"/>
        <v>0</v>
      </c>
      <c r="H138" s="9">
        <f t="shared" si="5"/>
        <v>0</v>
      </c>
    </row>
    <row r="139" spans="1:8" ht="14.25" customHeight="1" x14ac:dyDescent="0.25">
      <c r="A139" s="16"/>
      <c r="B139" s="9"/>
      <c r="C139" s="10"/>
      <c r="D139" s="10"/>
      <c r="E139" s="10"/>
      <c r="F139" s="10"/>
      <c r="G139" s="1">
        <f t="shared" si="4"/>
        <v>0</v>
      </c>
      <c r="H139" s="9">
        <f t="shared" si="5"/>
        <v>0</v>
      </c>
    </row>
    <row r="140" spans="1:8" x14ac:dyDescent="0.25">
      <c r="A140" s="16"/>
      <c r="B140" s="9"/>
      <c r="C140" s="10"/>
      <c r="D140" s="10"/>
      <c r="E140" s="10"/>
      <c r="F140" s="10"/>
      <c r="G140" s="1">
        <f t="shared" si="4"/>
        <v>0</v>
      </c>
      <c r="H140" s="9">
        <f t="shared" si="5"/>
        <v>0</v>
      </c>
    </row>
    <row r="141" spans="1:8" x14ac:dyDescent="0.25">
      <c r="A141" s="16"/>
      <c r="B141" s="9"/>
      <c r="C141" s="10"/>
      <c r="D141" s="10"/>
      <c r="E141" s="10"/>
      <c r="F141" s="10"/>
      <c r="G141" s="1">
        <f t="shared" si="4"/>
        <v>0</v>
      </c>
      <c r="H141" s="9">
        <f t="shared" si="5"/>
        <v>0</v>
      </c>
    </row>
    <row r="142" spans="1:8" x14ac:dyDescent="0.25">
      <c r="A142" s="16"/>
      <c r="B142" s="9"/>
      <c r="C142" s="10"/>
      <c r="D142" s="10"/>
      <c r="E142" s="10"/>
      <c r="F142" s="10"/>
      <c r="G142" s="1">
        <f t="shared" si="4"/>
        <v>0</v>
      </c>
      <c r="H142" s="9">
        <f t="shared" si="5"/>
        <v>0</v>
      </c>
    </row>
    <row r="143" spans="1:8" x14ac:dyDescent="0.25">
      <c r="A143" s="16"/>
      <c r="B143" s="9"/>
      <c r="C143" s="10"/>
      <c r="D143" s="10"/>
      <c r="E143" s="10"/>
      <c r="F143" s="10"/>
      <c r="G143" s="1">
        <f t="shared" si="4"/>
        <v>0</v>
      </c>
      <c r="H143" s="9">
        <f t="shared" si="5"/>
        <v>0</v>
      </c>
    </row>
    <row r="144" spans="1:8" x14ac:dyDescent="0.25">
      <c r="A144" s="16"/>
      <c r="B144" s="9"/>
      <c r="C144" s="10"/>
      <c r="D144" s="10"/>
      <c r="E144" s="10"/>
      <c r="F144" s="10"/>
      <c r="G144" s="1">
        <f t="shared" si="4"/>
        <v>0</v>
      </c>
      <c r="H144" s="9">
        <f t="shared" si="5"/>
        <v>0</v>
      </c>
    </row>
    <row r="145" spans="1:8" x14ac:dyDescent="0.25">
      <c r="A145" s="16"/>
      <c r="B145" s="9"/>
      <c r="C145" s="10"/>
      <c r="D145" s="10"/>
      <c r="E145" s="10"/>
      <c r="F145" s="10"/>
      <c r="G145" s="1">
        <f t="shared" si="4"/>
        <v>0</v>
      </c>
      <c r="H145" s="9">
        <f t="shared" si="5"/>
        <v>0</v>
      </c>
    </row>
    <row r="146" spans="1:8" x14ac:dyDescent="0.25">
      <c r="A146" s="16"/>
      <c r="B146" s="9"/>
      <c r="C146" s="10"/>
      <c r="D146" s="10"/>
      <c r="E146" s="10"/>
      <c r="F146" s="10"/>
      <c r="G146" s="1">
        <f t="shared" si="4"/>
        <v>0</v>
      </c>
      <c r="H146" s="9">
        <f t="shared" si="5"/>
        <v>0</v>
      </c>
    </row>
    <row r="147" spans="1:8" x14ac:dyDescent="0.25">
      <c r="A147" s="16"/>
      <c r="B147" s="9"/>
      <c r="C147" s="10"/>
      <c r="D147" s="10"/>
      <c r="E147" s="10"/>
      <c r="F147" s="10"/>
      <c r="G147" s="1">
        <f t="shared" si="4"/>
        <v>0</v>
      </c>
      <c r="H147" s="9">
        <f t="shared" si="5"/>
        <v>0</v>
      </c>
    </row>
    <row r="148" spans="1:8" x14ac:dyDescent="0.25">
      <c r="A148" s="16"/>
      <c r="B148" s="9"/>
      <c r="C148" s="10"/>
      <c r="D148" s="10"/>
      <c r="E148" s="10"/>
      <c r="F148" s="10"/>
      <c r="G148" s="1">
        <f t="shared" si="4"/>
        <v>0</v>
      </c>
      <c r="H148" s="9">
        <f t="shared" si="5"/>
        <v>0</v>
      </c>
    </row>
    <row r="149" spans="1:8" x14ac:dyDescent="0.25">
      <c r="A149" s="16"/>
      <c r="B149" s="9"/>
      <c r="C149" s="10"/>
      <c r="D149" s="10"/>
      <c r="E149" s="10"/>
      <c r="F149" s="10"/>
      <c r="G149" s="1">
        <f t="shared" si="4"/>
        <v>0</v>
      </c>
      <c r="H149" s="9">
        <f t="shared" si="5"/>
        <v>0</v>
      </c>
    </row>
    <row r="150" spans="1:8" x14ac:dyDescent="0.25">
      <c r="A150" s="16"/>
      <c r="B150" s="9"/>
      <c r="C150" s="10"/>
      <c r="D150" s="10"/>
      <c r="E150" s="10"/>
      <c r="F150" s="10"/>
      <c r="G150" s="1">
        <f t="shared" si="4"/>
        <v>0</v>
      </c>
      <c r="H150" s="9">
        <f t="shared" si="5"/>
        <v>0</v>
      </c>
    </row>
    <row r="151" spans="1:8" x14ac:dyDescent="0.25">
      <c r="A151" s="16"/>
      <c r="B151" s="9"/>
      <c r="C151" s="10"/>
      <c r="D151" s="10"/>
      <c r="E151" s="10"/>
      <c r="F151" s="10"/>
      <c r="G151" s="1">
        <f t="shared" si="4"/>
        <v>0</v>
      </c>
      <c r="H151" s="9">
        <f t="shared" si="5"/>
        <v>0</v>
      </c>
    </row>
    <row r="152" spans="1:8" x14ac:dyDescent="0.25">
      <c r="A152" s="16"/>
      <c r="B152" s="9"/>
      <c r="C152" s="10"/>
      <c r="D152" s="10"/>
      <c r="E152" s="10"/>
      <c r="F152" s="10"/>
      <c r="G152" s="1">
        <f t="shared" si="4"/>
        <v>0</v>
      </c>
      <c r="H152" s="9">
        <f t="shared" si="5"/>
        <v>0</v>
      </c>
    </row>
    <row r="153" spans="1:8" x14ac:dyDescent="0.25">
      <c r="A153" s="16"/>
      <c r="B153" s="9"/>
      <c r="C153" s="10"/>
      <c r="D153" s="10"/>
      <c r="E153" s="10"/>
      <c r="F153" s="10"/>
      <c r="G153" s="1">
        <f t="shared" si="4"/>
        <v>0</v>
      </c>
      <c r="H153" s="9">
        <f t="shared" si="5"/>
        <v>0</v>
      </c>
    </row>
    <row r="154" spans="1:8" x14ac:dyDescent="0.25">
      <c r="A154" s="16"/>
      <c r="B154" s="9"/>
      <c r="C154" s="10"/>
      <c r="D154" s="10"/>
      <c r="E154" s="10"/>
      <c r="F154" s="10"/>
      <c r="G154" s="1">
        <f t="shared" si="4"/>
        <v>0</v>
      </c>
      <c r="H154" s="9">
        <f t="shared" si="5"/>
        <v>0</v>
      </c>
    </row>
    <row r="155" spans="1:8" x14ac:dyDescent="0.25">
      <c r="A155" s="16"/>
      <c r="B155" s="9"/>
      <c r="C155" s="10"/>
      <c r="D155" s="10"/>
      <c r="E155" s="10"/>
      <c r="F155" s="10"/>
      <c r="G155" s="1">
        <f t="shared" si="4"/>
        <v>0</v>
      </c>
      <c r="H155" s="9">
        <f t="shared" si="5"/>
        <v>0</v>
      </c>
    </row>
    <row r="156" spans="1:8" x14ac:dyDescent="0.25">
      <c r="A156" s="16"/>
      <c r="B156" s="9"/>
      <c r="C156" s="10"/>
      <c r="D156" s="10"/>
      <c r="E156" s="10"/>
      <c r="F156" s="10"/>
      <c r="G156" s="1">
        <f t="shared" si="4"/>
        <v>0</v>
      </c>
      <c r="H156" s="9">
        <f t="shared" si="5"/>
        <v>0</v>
      </c>
    </row>
    <row r="157" spans="1:8" x14ac:dyDescent="0.25">
      <c r="A157" s="16"/>
      <c r="B157" s="9"/>
      <c r="C157" s="10"/>
      <c r="D157" s="10"/>
      <c r="E157" s="10"/>
      <c r="F157" s="10"/>
      <c r="G157" s="1">
        <f t="shared" si="4"/>
        <v>0</v>
      </c>
      <c r="H157" s="9">
        <f t="shared" si="5"/>
        <v>0</v>
      </c>
    </row>
    <row r="158" spans="1:8" x14ac:dyDescent="0.25">
      <c r="A158" s="16"/>
      <c r="B158" s="9"/>
      <c r="C158" s="10"/>
      <c r="D158" s="10"/>
      <c r="E158" s="10"/>
      <c r="F158" s="10"/>
      <c r="G158" s="1">
        <f t="shared" si="4"/>
        <v>0</v>
      </c>
      <c r="H158" s="9">
        <f t="shared" si="5"/>
        <v>0</v>
      </c>
    </row>
    <row r="159" spans="1:8" x14ac:dyDescent="0.25">
      <c r="A159" s="16"/>
      <c r="B159" s="9"/>
      <c r="C159" s="10"/>
      <c r="D159" s="10"/>
      <c r="E159" s="10"/>
      <c r="F159" s="10"/>
      <c r="G159" s="1">
        <f t="shared" si="4"/>
        <v>0</v>
      </c>
      <c r="H159" s="9">
        <f t="shared" si="5"/>
        <v>0</v>
      </c>
    </row>
    <row r="160" spans="1:8" x14ac:dyDescent="0.25">
      <c r="A160" s="16"/>
      <c r="B160" s="9"/>
      <c r="C160" s="10"/>
      <c r="D160" s="10"/>
      <c r="E160" s="10"/>
      <c r="F160" s="10"/>
      <c r="G160" s="1">
        <f t="shared" si="4"/>
        <v>0</v>
      </c>
      <c r="H160" s="9">
        <f t="shared" si="5"/>
        <v>0</v>
      </c>
    </row>
    <row r="161" spans="1:8" x14ac:dyDescent="0.25">
      <c r="A161" s="16"/>
      <c r="B161" s="9"/>
      <c r="C161" s="10"/>
      <c r="D161" s="10"/>
      <c r="E161" s="10"/>
      <c r="F161" s="10"/>
      <c r="G161" s="1">
        <f t="shared" si="4"/>
        <v>0</v>
      </c>
      <c r="H161" s="9">
        <f t="shared" si="5"/>
        <v>0</v>
      </c>
    </row>
    <row r="162" spans="1:8" x14ac:dyDescent="0.25">
      <c r="A162" s="16"/>
      <c r="B162" s="9"/>
      <c r="C162" s="10"/>
      <c r="D162" s="10"/>
      <c r="E162" s="10"/>
      <c r="F162" s="10"/>
      <c r="G162" s="1">
        <f t="shared" si="4"/>
        <v>0</v>
      </c>
      <c r="H162" s="9">
        <f t="shared" si="5"/>
        <v>0</v>
      </c>
    </row>
    <row r="163" spans="1:8" x14ac:dyDescent="0.25">
      <c r="A163" s="16"/>
      <c r="B163" s="9"/>
      <c r="C163" s="10"/>
      <c r="D163" s="10"/>
      <c r="E163" s="10"/>
      <c r="F163" s="10"/>
      <c r="G163" s="1">
        <f t="shared" si="4"/>
        <v>0</v>
      </c>
      <c r="H163" s="9">
        <f t="shared" si="5"/>
        <v>0</v>
      </c>
    </row>
    <row r="164" spans="1:8" x14ac:dyDescent="0.25">
      <c r="A164" s="16"/>
      <c r="B164" s="9"/>
      <c r="C164" s="10"/>
      <c r="D164" s="10"/>
      <c r="E164" s="10"/>
      <c r="F164" s="10"/>
      <c r="G164" s="1">
        <f t="shared" si="4"/>
        <v>0</v>
      </c>
      <c r="H164" s="9">
        <f t="shared" si="5"/>
        <v>0</v>
      </c>
    </row>
    <row r="165" spans="1:8" x14ac:dyDescent="0.25">
      <c r="A165" s="16"/>
      <c r="B165" s="9"/>
      <c r="C165" s="10"/>
      <c r="D165" s="10"/>
      <c r="E165" s="10"/>
      <c r="F165" s="10"/>
      <c r="G165" s="1">
        <f t="shared" si="4"/>
        <v>0</v>
      </c>
      <c r="H165" s="9">
        <f t="shared" si="5"/>
        <v>0</v>
      </c>
    </row>
    <row r="166" spans="1:8" x14ac:dyDescent="0.25">
      <c r="A166" s="16"/>
      <c r="B166" s="9"/>
      <c r="C166" s="10"/>
      <c r="D166" s="10"/>
      <c r="E166" s="10"/>
      <c r="F166" s="10"/>
      <c r="G166" s="1">
        <f t="shared" si="4"/>
        <v>0</v>
      </c>
      <c r="H166" s="9">
        <f t="shared" si="5"/>
        <v>0</v>
      </c>
    </row>
    <row r="167" spans="1:8" x14ac:dyDescent="0.25">
      <c r="A167" s="16"/>
      <c r="B167" s="9"/>
      <c r="C167" s="10"/>
      <c r="D167" s="10"/>
      <c r="E167" s="10"/>
      <c r="F167" s="10"/>
      <c r="G167" s="1">
        <f t="shared" si="4"/>
        <v>0</v>
      </c>
      <c r="H167" s="9">
        <f t="shared" si="5"/>
        <v>0</v>
      </c>
    </row>
    <row r="168" spans="1:8" x14ac:dyDescent="0.25">
      <c r="A168" s="16"/>
      <c r="B168" s="9"/>
      <c r="C168" s="10"/>
      <c r="D168" s="10"/>
      <c r="E168" s="10"/>
      <c r="F168" s="10"/>
      <c r="G168" s="1">
        <f t="shared" si="4"/>
        <v>0</v>
      </c>
      <c r="H168" s="9">
        <f t="shared" si="5"/>
        <v>0</v>
      </c>
    </row>
    <row r="169" spans="1:8" x14ac:dyDescent="0.25">
      <c r="A169" s="16"/>
      <c r="B169" s="9"/>
      <c r="C169" s="10"/>
      <c r="D169" s="10"/>
      <c r="E169" s="10"/>
      <c r="F169" s="10"/>
      <c r="G169" s="1">
        <f t="shared" si="4"/>
        <v>0</v>
      </c>
      <c r="H169" s="9">
        <f t="shared" si="5"/>
        <v>0</v>
      </c>
    </row>
    <row r="170" spans="1:8" x14ac:dyDescent="0.25">
      <c r="A170" s="16"/>
      <c r="B170" s="9"/>
      <c r="C170" s="10"/>
      <c r="D170" s="10"/>
      <c r="E170" s="10"/>
      <c r="F170" s="10"/>
      <c r="G170" s="1">
        <f t="shared" si="4"/>
        <v>0</v>
      </c>
      <c r="H170" s="9">
        <f t="shared" si="5"/>
        <v>0</v>
      </c>
    </row>
    <row r="171" spans="1:8" x14ac:dyDescent="0.25">
      <c r="A171" s="16"/>
      <c r="B171" s="9"/>
      <c r="C171" s="10"/>
      <c r="D171" s="10"/>
      <c r="E171" s="10"/>
      <c r="F171" s="10"/>
      <c r="G171" s="1">
        <f t="shared" si="4"/>
        <v>0</v>
      </c>
      <c r="H171" s="9">
        <f t="shared" si="5"/>
        <v>0</v>
      </c>
    </row>
    <row r="172" spans="1:8" x14ac:dyDescent="0.25">
      <c r="A172" s="16"/>
      <c r="B172" s="9"/>
      <c r="C172" s="10"/>
      <c r="D172" s="10"/>
      <c r="E172" s="10"/>
      <c r="F172" s="10"/>
      <c r="G172" s="1">
        <f t="shared" si="4"/>
        <v>0</v>
      </c>
      <c r="H172" s="9">
        <f t="shared" si="5"/>
        <v>0</v>
      </c>
    </row>
    <row r="173" spans="1:8" x14ac:dyDescent="0.25">
      <c r="A173" s="16"/>
      <c r="B173" s="9"/>
      <c r="C173" s="10"/>
      <c r="D173" s="10"/>
      <c r="E173" s="10"/>
      <c r="F173" s="10"/>
      <c r="G173" s="1">
        <f t="shared" si="4"/>
        <v>0</v>
      </c>
      <c r="H173" s="9">
        <f t="shared" si="5"/>
        <v>0</v>
      </c>
    </row>
    <row r="174" spans="1:8" x14ac:dyDescent="0.25">
      <c r="A174" s="16"/>
      <c r="B174" s="9"/>
      <c r="C174" s="10"/>
      <c r="D174" s="10"/>
      <c r="E174" s="10"/>
      <c r="F174" s="10"/>
      <c r="G174" s="1">
        <f t="shared" si="4"/>
        <v>0</v>
      </c>
      <c r="H174" s="9">
        <f t="shared" si="5"/>
        <v>0</v>
      </c>
    </row>
    <row r="175" spans="1:8" x14ac:dyDescent="0.25">
      <c r="A175" s="16"/>
      <c r="B175" s="9"/>
      <c r="C175" s="10"/>
      <c r="D175" s="10"/>
      <c r="E175" s="10"/>
      <c r="F175" s="10"/>
      <c r="G175" s="1">
        <f t="shared" si="4"/>
        <v>0</v>
      </c>
      <c r="H175" s="9">
        <f t="shared" si="5"/>
        <v>0</v>
      </c>
    </row>
    <row r="176" spans="1:8" x14ac:dyDescent="0.25">
      <c r="A176" s="16"/>
      <c r="B176" s="9"/>
      <c r="C176" s="10"/>
      <c r="D176" s="10"/>
      <c r="E176" s="10"/>
      <c r="F176" s="10"/>
      <c r="G176" s="1">
        <f t="shared" si="4"/>
        <v>0</v>
      </c>
      <c r="H176" s="9">
        <f t="shared" si="5"/>
        <v>0</v>
      </c>
    </row>
    <row r="177" spans="1:8" x14ac:dyDescent="0.25">
      <c r="A177" s="16"/>
      <c r="B177" s="9"/>
      <c r="C177" s="10"/>
      <c r="D177" s="10"/>
      <c r="E177" s="10"/>
      <c r="F177" s="10"/>
      <c r="G177" s="1">
        <f t="shared" si="4"/>
        <v>0</v>
      </c>
      <c r="H177" s="9">
        <f t="shared" si="5"/>
        <v>0</v>
      </c>
    </row>
    <row r="178" spans="1:8" x14ac:dyDescent="0.25">
      <c r="A178" s="16"/>
      <c r="B178" s="9"/>
      <c r="C178" s="10"/>
      <c r="D178" s="10"/>
      <c r="E178" s="10"/>
      <c r="F178" s="10"/>
      <c r="G178" s="1">
        <f t="shared" si="4"/>
        <v>0</v>
      </c>
      <c r="H178" s="9">
        <f t="shared" si="5"/>
        <v>0</v>
      </c>
    </row>
    <row r="179" spans="1:8" x14ac:dyDescent="0.25">
      <c r="A179" s="16"/>
      <c r="B179" s="9"/>
      <c r="C179" s="10"/>
      <c r="D179" s="10"/>
      <c r="E179" s="10"/>
      <c r="F179" s="10"/>
      <c r="G179" s="1">
        <f t="shared" si="4"/>
        <v>0</v>
      </c>
      <c r="H179" s="9">
        <f t="shared" si="5"/>
        <v>0</v>
      </c>
    </row>
    <row r="180" spans="1:8" x14ac:dyDescent="0.25">
      <c r="A180" s="16"/>
      <c r="B180" s="9"/>
      <c r="C180" s="10"/>
      <c r="D180" s="10"/>
      <c r="E180" s="10"/>
      <c r="F180" s="10"/>
      <c r="G180" s="1">
        <f t="shared" si="4"/>
        <v>0</v>
      </c>
      <c r="H180" s="9">
        <f t="shared" si="5"/>
        <v>0</v>
      </c>
    </row>
    <row r="181" spans="1:8" x14ac:dyDescent="0.25">
      <c r="A181" s="16"/>
      <c r="B181" s="9"/>
      <c r="C181" s="10"/>
      <c r="D181" s="10"/>
      <c r="E181" s="10"/>
      <c r="F181" s="10"/>
      <c r="G181" s="1">
        <f t="shared" si="4"/>
        <v>0</v>
      </c>
      <c r="H181" s="9">
        <f t="shared" si="5"/>
        <v>0</v>
      </c>
    </row>
    <row r="182" spans="1:8" x14ac:dyDescent="0.25">
      <c r="A182" s="16"/>
      <c r="B182" s="9"/>
      <c r="C182" s="10"/>
      <c r="D182" s="10"/>
      <c r="E182" s="10"/>
      <c r="F182" s="10"/>
      <c r="G182" s="1">
        <f t="shared" si="4"/>
        <v>0</v>
      </c>
      <c r="H182" s="9">
        <f t="shared" si="5"/>
        <v>0</v>
      </c>
    </row>
    <row r="183" spans="1:8" x14ac:dyDescent="0.25">
      <c r="A183" s="16"/>
      <c r="B183" s="9"/>
      <c r="C183" s="10"/>
      <c r="D183" s="10"/>
      <c r="E183" s="10"/>
      <c r="F183" s="10"/>
      <c r="G183" s="1">
        <f t="shared" si="4"/>
        <v>0</v>
      </c>
      <c r="H183" s="9">
        <f t="shared" si="5"/>
        <v>0</v>
      </c>
    </row>
    <row r="184" spans="1:8" x14ac:dyDescent="0.25">
      <c r="A184" s="16"/>
      <c r="B184" s="9"/>
      <c r="C184" s="10"/>
      <c r="D184" s="10"/>
      <c r="E184" s="10"/>
      <c r="F184" s="10"/>
      <c r="G184" s="1">
        <f t="shared" si="4"/>
        <v>0</v>
      </c>
      <c r="H184" s="9">
        <f t="shared" si="5"/>
        <v>0</v>
      </c>
    </row>
    <row r="185" spans="1:8" x14ac:dyDescent="0.25">
      <c r="A185" s="16"/>
      <c r="B185" s="9"/>
      <c r="C185" s="10"/>
      <c r="D185" s="10"/>
      <c r="E185" s="10"/>
      <c r="F185" s="10"/>
      <c r="G185" s="1">
        <f t="shared" si="4"/>
        <v>0</v>
      </c>
      <c r="H185" s="9">
        <f t="shared" si="5"/>
        <v>0</v>
      </c>
    </row>
    <row r="186" spans="1:8" x14ac:dyDescent="0.25">
      <c r="A186" s="16"/>
      <c r="B186" s="9"/>
      <c r="C186" s="10"/>
      <c r="D186" s="10"/>
      <c r="E186" s="10"/>
      <c r="F186" s="10"/>
      <c r="G186" s="1">
        <f t="shared" si="4"/>
        <v>0</v>
      </c>
      <c r="H186" s="9">
        <f t="shared" si="5"/>
        <v>0</v>
      </c>
    </row>
    <row r="187" spans="1:8" x14ac:dyDescent="0.25">
      <c r="A187" s="16"/>
      <c r="B187" s="9"/>
      <c r="C187" s="10"/>
      <c r="D187" s="10"/>
      <c r="E187" s="10"/>
      <c r="F187" s="10"/>
      <c r="G187" s="1">
        <f t="shared" si="4"/>
        <v>0</v>
      </c>
      <c r="H187" s="9">
        <f t="shared" si="5"/>
        <v>0</v>
      </c>
    </row>
    <row r="188" spans="1:8" x14ac:dyDescent="0.25">
      <c r="A188" s="16"/>
      <c r="B188" s="9"/>
      <c r="C188" s="10"/>
      <c r="D188" s="10"/>
      <c r="E188" s="10"/>
      <c r="F188" s="10"/>
      <c r="G188" s="1">
        <f t="shared" si="4"/>
        <v>0</v>
      </c>
      <c r="H188" s="9">
        <f t="shared" si="5"/>
        <v>0</v>
      </c>
    </row>
    <row r="189" spans="1:8" x14ac:dyDescent="0.25">
      <c r="A189" s="16"/>
      <c r="B189" s="9"/>
      <c r="C189" s="10"/>
      <c r="D189" s="10"/>
      <c r="E189" s="10"/>
      <c r="F189" s="10"/>
      <c r="G189" s="1">
        <f t="shared" si="4"/>
        <v>0</v>
      </c>
      <c r="H189" s="9">
        <f t="shared" si="5"/>
        <v>0</v>
      </c>
    </row>
    <row r="190" spans="1:8" x14ac:dyDescent="0.25">
      <c r="A190" s="16"/>
      <c r="B190" s="9"/>
      <c r="C190" s="10"/>
      <c r="D190" s="10"/>
      <c r="E190" s="10"/>
      <c r="F190" s="10"/>
      <c r="G190" s="1">
        <f t="shared" si="4"/>
        <v>0</v>
      </c>
      <c r="H190" s="9">
        <f t="shared" si="5"/>
        <v>0</v>
      </c>
    </row>
    <row r="191" spans="1:8" x14ac:dyDescent="0.25">
      <c r="A191" s="16"/>
      <c r="B191" s="9"/>
      <c r="C191" s="10"/>
      <c r="D191" s="10"/>
      <c r="E191" s="10"/>
      <c r="F191" s="10"/>
      <c r="G191" s="1">
        <f t="shared" si="4"/>
        <v>0</v>
      </c>
      <c r="H191" s="9">
        <f t="shared" si="5"/>
        <v>0</v>
      </c>
    </row>
    <row r="192" spans="1:8" x14ac:dyDescent="0.25">
      <c r="A192" s="16"/>
      <c r="B192" s="9"/>
      <c r="C192" s="10"/>
      <c r="D192" s="10"/>
      <c r="E192" s="10"/>
      <c r="F192" s="10"/>
      <c r="G192" s="1">
        <f t="shared" si="4"/>
        <v>0</v>
      </c>
      <c r="H192" s="9">
        <f t="shared" si="5"/>
        <v>0</v>
      </c>
    </row>
    <row r="193" spans="1:8" x14ac:dyDescent="0.25">
      <c r="A193" s="16"/>
      <c r="B193" s="9"/>
      <c r="C193" s="10"/>
      <c r="D193" s="10"/>
      <c r="E193" s="10"/>
      <c r="F193" s="10"/>
      <c r="G193" s="1">
        <f t="shared" si="4"/>
        <v>0</v>
      </c>
      <c r="H193" s="9">
        <f t="shared" si="5"/>
        <v>0</v>
      </c>
    </row>
    <row r="194" spans="1:8" x14ac:dyDescent="0.25">
      <c r="A194" s="16"/>
      <c r="B194" s="9"/>
      <c r="C194" s="10"/>
      <c r="D194" s="10"/>
      <c r="E194" s="10"/>
      <c r="F194" s="10"/>
      <c r="G194" s="1">
        <f t="shared" si="4"/>
        <v>0</v>
      </c>
      <c r="H194" s="9">
        <f t="shared" si="5"/>
        <v>0</v>
      </c>
    </row>
    <row r="195" spans="1:8" x14ac:dyDescent="0.25">
      <c r="A195" s="16"/>
      <c r="B195" s="9"/>
      <c r="C195" s="11"/>
      <c r="D195" s="11"/>
      <c r="E195" s="10"/>
      <c r="F195" s="10"/>
      <c r="G195" s="1">
        <f t="shared" si="4"/>
        <v>0</v>
      </c>
      <c r="H195" s="9">
        <f t="shared" si="5"/>
        <v>0</v>
      </c>
    </row>
    <row r="196" spans="1:8" x14ac:dyDescent="0.25">
      <c r="A196" s="16"/>
      <c r="B196" s="9"/>
      <c r="C196" s="10"/>
      <c r="D196" s="10"/>
      <c r="E196" s="10"/>
      <c r="F196" s="10"/>
      <c r="G196" s="1">
        <f t="shared" si="4"/>
        <v>0</v>
      </c>
      <c r="H196" s="9">
        <f t="shared" si="5"/>
        <v>0</v>
      </c>
    </row>
    <row r="197" spans="1:8" x14ac:dyDescent="0.25">
      <c r="A197" s="16"/>
      <c r="B197" s="9"/>
      <c r="C197" s="10"/>
      <c r="D197" s="10"/>
      <c r="E197" s="10"/>
      <c r="F197" s="10"/>
      <c r="G197" s="1">
        <f t="shared" ref="G197:G203" si="6">D197-C197-(F197-E197)</f>
        <v>0</v>
      </c>
      <c r="H197" s="9">
        <f t="shared" ref="H197:H203" si="7">B197*G197</f>
        <v>0</v>
      </c>
    </row>
    <row r="198" spans="1:8" x14ac:dyDescent="0.25">
      <c r="A198" s="16"/>
      <c r="B198" s="9"/>
      <c r="C198" s="10"/>
      <c r="D198" s="10"/>
      <c r="E198" s="10"/>
      <c r="F198" s="10"/>
      <c r="G198" s="1">
        <f t="shared" si="6"/>
        <v>0</v>
      </c>
      <c r="H198" s="9">
        <f t="shared" si="7"/>
        <v>0</v>
      </c>
    </row>
    <row r="199" spans="1:8" x14ac:dyDescent="0.25">
      <c r="A199" s="16"/>
      <c r="B199" s="9"/>
      <c r="C199" s="11"/>
      <c r="D199" s="11"/>
      <c r="E199" s="10"/>
      <c r="F199" s="10"/>
      <c r="G199" s="1">
        <f t="shared" si="6"/>
        <v>0</v>
      </c>
      <c r="H199" s="9">
        <f t="shared" si="7"/>
        <v>0</v>
      </c>
    </row>
    <row r="200" spans="1:8" x14ac:dyDescent="0.25">
      <c r="A200" s="16"/>
      <c r="B200" s="9"/>
      <c r="C200" s="10"/>
      <c r="D200" s="10"/>
      <c r="E200" s="10"/>
      <c r="F200" s="10"/>
      <c r="G200" s="1">
        <f t="shared" si="6"/>
        <v>0</v>
      </c>
      <c r="H200" s="9">
        <f t="shared" si="7"/>
        <v>0</v>
      </c>
    </row>
    <row r="201" spans="1:8" x14ac:dyDescent="0.25">
      <c r="A201" s="16"/>
      <c r="B201" s="9"/>
      <c r="C201" s="10"/>
      <c r="D201" s="10"/>
      <c r="E201" s="10"/>
      <c r="F201" s="10"/>
      <c r="G201" s="1">
        <f t="shared" si="6"/>
        <v>0</v>
      </c>
      <c r="H201" s="9">
        <f t="shared" si="7"/>
        <v>0</v>
      </c>
    </row>
    <row r="202" spans="1:8" x14ac:dyDescent="0.25">
      <c r="A202" s="16"/>
      <c r="B202" s="9"/>
      <c r="C202" s="10"/>
      <c r="D202" s="10"/>
      <c r="E202" s="10"/>
      <c r="F202" s="10"/>
      <c r="G202" s="1">
        <f t="shared" si="6"/>
        <v>0</v>
      </c>
      <c r="H202" s="9">
        <f t="shared" si="7"/>
        <v>0</v>
      </c>
    </row>
    <row r="203" spans="1:8" x14ac:dyDescent="0.25">
      <c r="A203" s="16"/>
      <c r="B203" s="9"/>
      <c r="C203" s="11"/>
      <c r="D203" s="11"/>
      <c r="E203" s="10"/>
      <c r="F203" s="10"/>
      <c r="G203" s="1">
        <f t="shared" si="6"/>
        <v>0</v>
      </c>
      <c r="H203" s="9">
        <f t="shared" si="7"/>
        <v>0</v>
      </c>
    </row>
  </sheetData>
  <mergeCells count="1">
    <mergeCell ref="E3:F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03"/>
  <sheetViews>
    <sheetView workbookViewId="0"/>
  </sheetViews>
  <sheetFormatPr defaultColWidth="9.140625" defaultRowHeight="15" x14ac:dyDescent="0.25"/>
  <cols>
    <col min="1" max="1" width="27" customWidth="1"/>
    <col min="2" max="2" width="12.7109375" customWidth="1"/>
    <col min="3" max="3" width="16.140625" bestFit="1" customWidth="1"/>
    <col min="4" max="6" width="15.42578125" bestFit="1" customWidth="1"/>
    <col min="7" max="7" width="16.28515625" customWidth="1"/>
    <col min="8" max="8" width="14.28515625" customWidth="1"/>
  </cols>
  <sheetData>
    <row r="1" spans="1:8" x14ac:dyDescent="0.25">
      <c r="B1" s="12">
        <f>SUM(B4:B195)</f>
        <v>207928.73</v>
      </c>
      <c r="C1">
        <f>COUNTA(A4:A203)</f>
        <v>99</v>
      </c>
      <c r="G1" s="13">
        <f>IF(B1&lt;&gt;0,H1/B1,0)</f>
        <v>-26.201548525245308</v>
      </c>
      <c r="H1" s="12">
        <f>SUM(H4:H195)</f>
        <v>-5448054.7088876339</v>
      </c>
    </row>
    <row r="3" spans="1:8" s="8" customFormat="1" ht="45" x14ac:dyDescent="0.25">
      <c r="A3" s="7" t="s">
        <v>4</v>
      </c>
      <c r="B3" s="7" t="s">
        <v>5</v>
      </c>
      <c r="C3" s="7" t="s">
        <v>6</v>
      </c>
      <c r="D3" s="7" t="s">
        <v>7</v>
      </c>
      <c r="E3" s="47" t="s">
        <v>10</v>
      </c>
      <c r="F3" s="48"/>
      <c r="G3" s="7" t="s">
        <v>8</v>
      </c>
      <c r="H3" s="7" t="s">
        <v>9</v>
      </c>
    </row>
    <row r="4" spans="1:8" x14ac:dyDescent="0.25">
      <c r="A4" s="16" t="s">
        <v>86</v>
      </c>
      <c r="B4" s="9">
        <v>122</v>
      </c>
      <c r="C4" s="10">
        <v>45050.433865011575</v>
      </c>
      <c r="D4" s="10">
        <v>45020</v>
      </c>
      <c r="E4" s="10"/>
      <c r="F4" s="10"/>
      <c r="G4" s="1">
        <f>D4-C4-(F4-E4)</f>
        <v>-30.433865011596936</v>
      </c>
      <c r="H4" s="9">
        <f>B4*G4</f>
        <v>-3712.9315314148298</v>
      </c>
    </row>
    <row r="5" spans="1:8" x14ac:dyDescent="0.25">
      <c r="A5" s="16" t="s">
        <v>87</v>
      </c>
      <c r="B5" s="9">
        <v>610.5</v>
      </c>
      <c r="C5" s="10">
        <v>45050.433920833333</v>
      </c>
      <c r="D5" s="10">
        <v>45020</v>
      </c>
      <c r="E5" s="10"/>
      <c r="F5" s="10"/>
      <c r="G5" s="1">
        <f t="shared" ref="G5:G68" si="0">D5-C5-(F5-E5)</f>
        <v>-30.433920833296725</v>
      </c>
      <c r="H5" s="9">
        <f t="shared" ref="H5:H68" si="1">B5*G5</f>
        <v>-18579.908668727599</v>
      </c>
    </row>
    <row r="6" spans="1:8" x14ac:dyDescent="0.25">
      <c r="A6" s="16" t="s">
        <v>88</v>
      </c>
      <c r="B6" s="9">
        <v>700</v>
      </c>
      <c r="C6" s="10">
        <v>45050.433914814814</v>
      </c>
      <c r="D6" s="10">
        <v>45020</v>
      </c>
      <c r="E6" s="10"/>
      <c r="F6" s="10"/>
      <c r="G6" s="1">
        <f t="shared" si="0"/>
        <v>-30.433914814799209</v>
      </c>
      <c r="H6" s="9">
        <f t="shared" si="1"/>
        <v>-21303.740370359399</v>
      </c>
    </row>
    <row r="7" spans="1:8" x14ac:dyDescent="0.25">
      <c r="A7" s="16" t="s">
        <v>89</v>
      </c>
      <c r="B7" s="9">
        <v>109.5</v>
      </c>
      <c r="C7" s="10">
        <v>45050.433859375</v>
      </c>
      <c r="D7" s="10">
        <v>45020</v>
      </c>
      <c r="E7" s="10"/>
      <c r="F7" s="10"/>
      <c r="G7" s="1">
        <f t="shared" si="0"/>
        <v>-30.433859374999884</v>
      </c>
      <c r="H7" s="9">
        <f t="shared" si="1"/>
        <v>-3332.50760156249</v>
      </c>
    </row>
    <row r="8" spans="1:8" x14ac:dyDescent="0.25">
      <c r="A8" s="16" t="s">
        <v>90</v>
      </c>
      <c r="B8" s="9">
        <v>180</v>
      </c>
      <c r="C8" s="10">
        <v>45050.433852627313</v>
      </c>
      <c r="D8" s="10">
        <v>45020</v>
      </c>
      <c r="E8" s="10"/>
      <c r="F8" s="10"/>
      <c r="G8" s="1">
        <f t="shared" si="0"/>
        <v>-30.43385262729862</v>
      </c>
      <c r="H8" s="9">
        <f t="shared" si="1"/>
        <v>-5478.0934729137498</v>
      </c>
    </row>
    <row r="9" spans="1:8" x14ac:dyDescent="0.25">
      <c r="A9" s="16" t="s">
        <v>91</v>
      </c>
      <c r="B9" s="9">
        <v>55.09</v>
      </c>
      <c r="C9" s="10">
        <v>45064.635505474536</v>
      </c>
      <c r="D9" s="10">
        <v>45037</v>
      </c>
      <c r="E9" s="10"/>
      <c r="F9" s="10"/>
      <c r="G9" s="1">
        <f t="shared" si="0"/>
        <v>-27.635505474499951</v>
      </c>
      <c r="H9" s="9">
        <f t="shared" si="1"/>
        <v>-1522.4399965902001</v>
      </c>
    </row>
    <row r="10" spans="1:8" x14ac:dyDescent="0.25">
      <c r="A10" s="16" t="s">
        <v>92</v>
      </c>
      <c r="B10" s="9">
        <v>85.8</v>
      </c>
      <c r="C10" s="10">
        <v>45064.635492592592</v>
      </c>
      <c r="D10" s="10">
        <v>45037</v>
      </c>
      <c r="E10" s="10"/>
      <c r="F10" s="10"/>
      <c r="G10" s="1">
        <f t="shared" si="0"/>
        <v>-27.635492592598894</v>
      </c>
      <c r="H10" s="9">
        <f t="shared" si="1"/>
        <v>-2371.1252644449801</v>
      </c>
    </row>
    <row r="11" spans="1:8" x14ac:dyDescent="0.25">
      <c r="A11" s="16" t="s">
        <v>93</v>
      </c>
      <c r="B11" s="9">
        <v>3229.8</v>
      </c>
      <c r="C11" s="10">
        <v>45064.635497453703</v>
      </c>
      <c r="D11" s="10">
        <v>45037</v>
      </c>
      <c r="E11" s="10"/>
      <c r="F11" s="10"/>
      <c r="G11" s="1">
        <f t="shared" si="0"/>
        <v>-27.635497453702556</v>
      </c>
      <c r="H11" s="9">
        <f t="shared" si="1"/>
        <v>-89257.129675968506</v>
      </c>
    </row>
    <row r="12" spans="1:8" x14ac:dyDescent="0.25">
      <c r="A12" s="16" t="s">
        <v>94</v>
      </c>
      <c r="B12" s="9">
        <v>28877.31</v>
      </c>
      <c r="C12" s="10">
        <v>45064.635483564816</v>
      </c>
      <c r="D12" s="10">
        <v>45037</v>
      </c>
      <c r="E12" s="10"/>
      <c r="F12" s="10"/>
      <c r="G12" s="1">
        <f t="shared" si="0"/>
        <v>-27.635483564801689</v>
      </c>
      <c r="H12" s="9">
        <f t="shared" si="1"/>
        <v>-798038.42590068397</v>
      </c>
    </row>
    <row r="13" spans="1:8" x14ac:dyDescent="0.25">
      <c r="A13" s="16" t="s">
        <v>95</v>
      </c>
      <c r="B13" s="9">
        <v>155.01</v>
      </c>
      <c r="C13" s="10">
        <v>45064.653950034721</v>
      </c>
      <c r="D13" s="10">
        <v>45037</v>
      </c>
      <c r="E13" s="10"/>
      <c r="F13" s="10"/>
      <c r="G13" s="1">
        <f t="shared" si="0"/>
        <v>-27.653950034698937</v>
      </c>
      <c r="H13" s="9">
        <f t="shared" si="1"/>
        <v>-4286.6387948786796</v>
      </c>
    </row>
    <row r="14" spans="1:8" x14ac:dyDescent="0.25">
      <c r="A14" s="16" t="s">
        <v>96</v>
      </c>
      <c r="B14" s="9">
        <v>584</v>
      </c>
      <c r="C14" s="10">
        <v>45066.452832025461</v>
      </c>
      <c r="D14" s="10">
        <v>45037</v>
      </c>
      <c r="E14" s="10"/>
      <c r="F14" s="10"/>
      <c r="G14" s="1">
        <f t="shared" si="0"/>
        <v>-29.452832025497628</v>
      </c>
      <c r="H14" s="9">
        <f t="shared" si="1"/>
        <v>-17200.4539028906</v>
      </c>
    </row>
    <row r="15" spans="1:8" x14ac:dyDescent="0.25">
      <c r="A15" s="16" t="s">
        <v>97</v>
      </c>
      <c r="B15" s="9">
        <v>1606.08</v>
      </c>
      <c r="C15" s="10">
        <v>45066.452814502314</v>
      </c>
      <c r="D15" s="10">
        <v>45037</v>
      </c>
      <c r="E15" s="10"/>
      <c r="F15" s="10"/>
      <c r="G15" s="1">
        <f t="shared" si="0"/>
        <v>-29.452814502299589</v>
      </c>
      <c r="H15" s="9">
        <f t="shared" si="1"/>
        <v>-47303.576315853301</v>
      </c>
    </row>
    <row r="16" spans="1:8" x14ac:dyDescent="0.25">
      <c r="A16" s="16" t="s">
        <v>98</v>
      </c>
      <c r="B16" s="9">
        <v>249.25</v>
      </c>
      <c r="C16" s="10">
        <v>45066.452804282409</v>
      </c>
      <c r="D16" s="10">
        <v>45037</v>
      </c>
      <c r="E16" s="10"/>
      <c r="F16" s="10"/>
      <c r="G16" s="1">
        <f t="shared" si="0"/>
        <v>-29.452804282402212</v>
      </c>
      <c r="H16" s="9">
        <f t="shared" si="1"/>
        <v>-7341.1114673887496</v>
      </c>
    </row>
    <row r="17" spans="1:8" x14ac:dyDescent="0.25">
      <c r="A17" s="16" t="s">
        <v>99</v>
      </c>
      <c r="B17" s="9">
        <v>1463.64</v>
      </c>
      <c r="C17" s="10">
        <v>45066.452821180559</v>
      </c>
      <c r="D17" s="10">
        <v>45037</v>
      </c>
      <c r="E17" s="10"/>
      <c r="F17" s="10"/>
      <c r="G17" s="1">
        <f t="shared" si="0"/>
        <v>-29.452821180602768</v>
      </c>
      <c r="H17" s="9">
        <f t="shared" si="1"/>
        <v>-43108.327192777397</v>
      </c>
    </row>
    <row r="18" spans="1:8" x14ac:dyDescent="0.25">
      <c r="A18" s="16" t="s">
        <v>100</v>
      </c>
      <c r="B18" s="9">
        <v>241.82</v>
      </c>
      <c r="C18" s="10">
        <v>45066.4528091088</v>
      </c>
      <c r="D18" s="10">
        <v>45037</v>
      </c>
      <c r="E18" s="10"/>
      <c r="F18" s="10"/>
      <c r="G18" s="1">
        <f t="shared" si="0"/>
        <v>-29.452809108799556</v>
      </c>
      <c r="H18" s="9">
        <f t="shared" si="1"/>
        <v>-7122.2782986899101</v>
      </c>
    </row>
    <row r="19" spans="1:8" x14ac:dyDescent="0.25">
      <c r="A19" s="16" t="s">
        <v>101</v>
      </c>
      <c r="B19" s="9">
        <v>400.91</v>
      </c>
      <c r="C19" s="10">
        <v>45066.452825960645</v>
      </c>
      <c r="D19" s="10">
        <v>45037</v>
      </c>
      <c r="E19" s="10"/>
      <c r="F19" s="10"/>
      <c r="G19" s="1">
        <f t="shared" si="0"/>
        <v>-29.452825960601331</v>
      </c>
      <c r="H19" s="9">
        <f t="shared" si="1"/>
        <v>-11807.9324558647</v>
      </c>
    </row>
    <row r="20" spans="1:8" x14ac:dyDescent="0.25">
      <c r="A20" s="16" t="s">
        <v>102</v>
      </c>
      <c r="B20" s="9">
        <v>161.58000000000001</v>
      </c>
      <c r="C20" s="10">
        <v>45067.458167592595</v>
      </c>
      <c r="D20" s="10">
        <v>45037</v>
      </c>
      <c r="E20" s="10"/>
      <c r="F20" s="10"/>
      <c r="G20" s="1">
        <f t="shared" si="0"/>
        <v>-30.458167592601967</v>
      </c>
      <c r="H20" s="9">
        <f t="shared" si="1"/>
        <v>-4921.4307196126301</v>
      </c>
    </row>
    <row r="21" spans="1:8" x14ac:dyDescent="0.25">
      <c r="A21" s="16" t="s">
        <v>103</v>
      </c>
      <c r="B21" s="9">
        <v>4940</v>
      </c>
      <c r="C21" s="10">
        <v>45067.458161956019</v>
      </c>
      <c r="D21" s="10">
        <v>45037</v>
      </c>
      <c r="E21" s="10"/>
      <c r="F21" s="10"/>
      <c r="G21" s="1">
        <f t="shared" si="0"/>
        <v>-30.458161955997639</v>
      </c>
      <c r="H21" s="9">
        <f t="shared" si="1"/>
        <v>-150463.32006262799</v>
      </c>
    </row>
    <row r="22" spans="1:8" x14ac:dyDescent="0.25">
      <c r="A22" s="16" t="s">
        <v>104</v>
      </c>
      <c r="B22" s="9">
        <v>2888</v>
      </c>
      <c r="C22" s="10">
        <v>45067.45815755787</v>
      </c>
      <c r="D22" s="10">
        <v>45037</v>
      </c>
      <c r="E22" s="10"/>
      <c r="F22" s="10"/>
      <c r="G22" s="1">
        <f t="shared" si="0"/>
        <v>-30.45815755789954</v>
      </c>
      <c r="H22" s="9">
        <f t="shared" si="1"/>
        <v>-87963.1590272139</v>
      </c>
    </row>
    <row r="23" spans="1:8" x14ac:dyDescent="0.25">
      <c r="A23" s="16" t="s">
        <v>105</v>
      </c>
      <c r="B23" s="9">
        <v>1491</v>
      </c>
      <c r="C23" s="10">
        <v>45067.458520335647</v>
      </c>
      <c r="D23" s="10">
        <v>45037</v>
      </c>
      <c r="E23" s="10"/>
      <c r="F23" s="10"/>
      <c r="G23" s="1">
        <f t="shared" si="0"/>
        <v>-30.458520335596404</v>
      </c>
      <c r="H23" s="9">
        <f t="shared" si="1"/>
        <v>-45413.653820374202</v>
      </c>
    </row>
    <row r="24" spans="1:8" x14ac:dyDescent="0.25">
      <c r="A24" s="16" t="s">
        <v>106</v>
      </c>
      <c r="B24" s="9">
        <v>5307</v>
      </c>
      <c r="C24" s="10">
        <v>45067.458525729169</v>
      </c>
      <c r="D24" s="10">
        <v>45037</v>
      </c>
      <c r="E24" s="10"/>
      <c r="F24" s="10"/>
      <c r="G24" s="1">
        <f t="shared" si="0"/>
        <v>-30.4585257291983</v>
      </c>
      <c r="H24" s="9">
        <f t="shared" si="1"/>
        <v>-161643.39604485501</v>
      </c>
    </row>
    <row r="25" spans="1:8" x14ac:dyDescent="0.25">
      <c r="A25" s="16" t="s">
        <v>107</v>
      </c>
      <c r="B25" s="9">
        <v>7557.75</v>
      </c>
      <c r="C25" s="10">
        <v>45078.664457557868</v>
      </c>
      <c r="D25" s="10">
        <v>45049</v>
      </c>
      <c r="E25" s="10"/>
      <c r="F25" s="10"/>
      <c r="G25" s="1">
        <f t="shared" si="0"/>
        <v>-29.664457557897549</v>
      </c>
      <c r="H25" s="9">
        <f t="shared" si="1"/>
        <v>-224196.55410820001</v>
      </c>
    </row>
    <row r="26" spans="1:8" x14ac:dyDescent="0.25">
      <c r="A26" s="16" t="s">
        <v>108</v>
      </c>
      <c r="B26" s="9">
        <v>1012</v>
      </c>
      <c r="C26" s="10">
        <v>45078.664451851851</v>
      </c>
      <c r="D26" s="10">
        <v>45049</v>
      </c>
      <c r="E26" s="10"/>
      <c r="F26" s="10"/>
      <c r="G26" s="1">
        <f t="shared" si="0"/>
        <v>-29.664451851902413</v>
      </c>
      <c r="H26" s="9">
        <f t="shared" si="1"/>
        <v>-30020.425274125198</v>
      </c>
    </row>
    <row r="27" spans="1:8" x14ac:dyDescent="0.25">
      <c r="A27" s="16" t="s">
        <v>109</v>
      </c>
      <c r="B27" s="9">
        <v>472.73</v>
      </c>
      <c r="C27" s="10">
        <v>45078.664425312498</v>
      </c>
      <c r="D27" s="10">
        <v>45049</v>
      </c>
      <c r="E27" s="10"/>
      <c r="F27" s="10"/>
      <c r="G27" s="1">
        <f t="shared" si="0"/>
        <v>-29.664425312497769</v>
      </c>
      <c r="H27" s="9">
        <f t="shared" si="1"/>
        <v>-14023.263777977099</v>
      </c>
    </row>
    <row r="28" spans="1:8" x14ac:dyDescent="0.25">
      <c r="A28" s="16" t="s">
        <v>110</v>
      </c>
      <c r="B28" s="9">
        <v>819</v>
      </c>
      <c r="C28" s="10">
        <v>45078.664433645834</v>
      </c>
      <c r="D28" s="10">
        <v>45049</v>
      </c>
      <c r="E28" s="10"/>
      <c r="F28" s="10"/>
      <c r="G28" s="1">
        <f t="shared" si="0"/>
        <v>-29.664433645797544</v>
      </c>
      <c r="H28" s="9">
        <f t="shared" si="1"/>
        <v>-24295.1711559082</v>
      </c>
    </row>
    <row r="29" spans="1:8" x14ac:dyDescent="0.25">
      <c r="A29" s="16" t="s">
        <v>111</v>
      </c>
      <c r="B29" s="9">
        <v>90</v>
      </c>
      <c r="C29" s="10">
        <v>45078.664404861112</v>
      </c>
      <c r="D29" s="10">
        <v>45049</v>
      </c>
      <c r="E29" s="10"/>
      <c r="F29" s="10"/>
      <c r="G29" s="1">
        <f t="shared" si="0"/>
        <v>-29.664404861097864</v>
      </c>
      <c r="H29" s="9">
        <f t="shared" si="1"/>
        <v>-2669.7964374988101</v>
      </c>
    </row>
    <row r="30" spans="1:8" x14ac:dyDescent="0.25">
      <c r="A30" s="16" t="s">
        <v>112</v>
      </c>
      <c r="B30" s="9">
        <v>1485</v>
      </c>
      <c r="C30" s="10">
        <v>45078.664416747684</v>
      </c>
      <c r="D30" s="10">
        <v>45049</v>
      </c>
      <c r="E30" s="10"/>
      <c r="F30" s="10"/>
      <c r="G30" s="1">
        <f t="shared" si="0"/>
        <v>-29.664416747698851</v>
      </c>
      <c r="H30" s="9">
        <f t="shared" si="1"/>
        <v>-44051.658870332802</v>
      </c>
    </row>
    <row r="31" spans="1:8" x14ac:dyDescent="0.25">
      <c r="A31" s="16" t="s">
        <v>113</v>
      </c>
      <c r="B31" s="9">
        <v>190.77</v>
      </c>
      <c r="C31" s="10">
        <v>45078.664411261576</v>
      </c>
      <c r="D31" s="10">
        <v>45049</v>
      </c>
      <c r="E31" s="10"/>
      <c r="F31" s="10"/>
      <c r="G31" s="1">
        <f t="shared" si="0"/>
        <v>-29.664411261597706</v>
      </c>
      <c r="H31" s="9">
        <f t="shared" si="1"/>
        <v>-5659.0797363749898</v>
      </c>
    </row>
    <row r="32" spans="1:8" x14ac:dyDescent="0.25">
      <c r="A32" s="16" t="s">
        <v>114</v>
      </c>
      <c r="B32" s="9">
        <v>168</v>
      </c>
      <c r="C32" s="10">
        <v>45078.664439699074</v>
      </c>
      <c r="D32" s="10">
        <v>45049</v>
      </c>
      <c r="E32" s="10"/>
      <c r="F32" s="10"/>
      <c r="G32" s="1">
        <f t="shared" si="0"/>
        <v>-29.664439699103241</v>
      </c>
      <c r="H32" s="9">
        <f t="shared" si="1"/>
        <v>-4983.6258694493399</v>
      </c>
    </row>
    <row r="33" spans="1:8" x14ac:dyDescent="0.25">
      <c r="A33" s="16" t="s">
        <v>115</v>
      </c>
      <c r="B33" s="9">
        <v>538.94000000000005</v>
      </c>
      <c r="C33" s="10">
        <v>45078.664901701391</v>
      </c>
      <c r="D33" s="10">
        <v>45049</v>
      </c>
      <c r="E33" s="10"/>
      <c r="F33" s="10"/>
      <c r="G33" s="1">
        <f t="shared" si="0"/>
        <v>-29.664901701398776</v>
      </c>
      <c r="H33" s="9">
        <f t="shared" si="1"/>
        <v>-15987.602122951899</v>
      </c>
    </row>
    <row r="34" spans="1:8" x14ac:dyDescent="0.25">
      <c r="A34" s="16" t="s">
        <v>116</v>
      </c>
      <c r="B34" s="9">
        <v>2933</v>
      </c>
      <c r="C34" s="10">
        <v>45085.600452048609</v>
      </c>
      <c r="D34" s="10">
        <v>45056</v>
      </c>
      <c r="E34" s="10"/>
      <c r="F34" s="10"/>
      <c r="G34" s="1">
        <f t="shared" si="0"/>
        <v>-29.600452048602165</v>
      </c>
      <c r="H34" s="9">
        <f t="shared" si="1"/>
        <v>-86818.125858550193</v>
      </c>
    </row>
    <row r="35" spans="1:8" x14ac:dyDescent="0.25">
      <c r="A35" s="16" t="s">
        <v>117</v>
      </c>
      <c r="B35" s="9">
        <v>536.36</v>
      </c>
      <c r="C35" s="10">
        <v>45085.569541168981</v>
      </c>
      <c r="D35" s="10">
        <v>45056</v>
      </c>
      <c r="E35" s="10"/>
      <c r="F35" s="10"/>
      <c r="G35" s="1">
        <f t="shared" si="0"/>
        <v>-29.56954116900306</v>
      </c>
      <c r="H35" s="9">
        <f t="shared" si="1"/>
        <v>-15859.9191014065</v>
      </c>
    </row>
    <row r="36" spans="1:8" x14ac:dyDescent="0.25">
      <c r="A36" s="16" t="s">
        <v>118</v>
      </c>
      <c r="B36" s="9">
        <v>148.65</v>
      </c>
      <c r="C36" s="10">
        <v>45087.554731284719</v>
      </c>
      <c r="D36" s="10">
        <v>45058</v>
      </c>
      <c r="E36" s="10"/>
      <c r="F36" s="10"/>
      <c r="G36" s="1">
        <f t="shared" si="0"/>
        <v>-29.554731284697482</v>
      </c>
      <c r="H36" s="9">
        <f t="shared" si="1"/>
        <v>-4393.3108054702798</v>
      </c>
    </row>
    <row r="37" spans="1:8" x14ac:dyDescent="0.25">
      <c r="A37" s="16" t="s">
        <v>119</v>
      </c>
      <c r="B37" s="9">
        <v>415.8</v>
      </c>
      <c r="C37" s="10">
        <v>45087.554737349536</v>
      </c>
      <c r="D37" s="10">
        <v>45058</v>
      </c>
      <c r="E37" s="10"/>
      <c r="F37" s="10"/>
      <c r="G37" s="1">
        <f t="shared" si="0"/>
        <v>-29.554737349499192</v>
      </c>
      <c r="H37" s="9">
        <f t="shared" si="1"/>
        <v>-12288.8597899218</v>
      </c>
    </row>
    <row r="38" spans="1:8" x14ac:dyDescent="0.25">
      <c r="A38" s="16" t="s">
        <v>120</v>
      </c>
      <c r="B38" s="9">
        <v>48.96</v>
      </c>
      <c r="C38" s="10">
        <v>45087.55472349537</v>
      </c>
      <c r="D38" s="10">
        <v>45058</v>
      </c>
      <c r="E38" s="10"/>
      <c r="F38" s="10"/>
      <c r="G38" s="1">
        <f t="shared" si="0"/>
        <v>-29.55472349539923</v>
      </c>
      <c r="H38" s="9">
        <f t="shared" si="1"/>
        <v>-1446.99926233475</v>
      </c>
    </row>
    <row r="39" spans="1:8" x14ac:dyDescent="0.25">
      <c r="A39" s="16" t="s">
        <v>121</v>
      </c>
      <c r="B39" s="9">
        <v>2018.1</v>
      </c>
      <c r="C39" s="10">
        <v>45091.467630937499</v>
      </c>
      <c r="D39" s="10">
        <v>45064</v>
      </c>
      <c r="E39" s="10"/>
      <c r="F39" s="10"/>
      <c r="G39" s="1">
        <f t="shared" si="0"/>
        <v>-27.467630937499052</v>
      </c>
      <c r="H39" s="9">
        <f t="shared" si="1"/>
        <v>-55432.425994966798</v>
      </c>
    </row>
    <row r="40" spans="1:8" x14ac:dyDescent="0.25">
      <c r="A40" s="16" t="s">
        <v>122</v>
      </c>
      <c r="B40" s="9">
        <v>495</v>
      </c>
      <c r="C40" s="10">
        <v>45091.467032060187</v>
      </c>
      <c r="D40" s="10">
        <v>45064</v>
      </c>
      <c r="E40" s="10"/>
      <c r="F40" s="10"/>
      <c r="G40" s="1">
        <f t="shared" si="0"/>
        <v>-27.467032060201745</v>
      </c>
      <c r="H40" s="9">
        <f t="shared" si="1"/>
        <v>-13596.1808697999</v>
      </c>
    </row>
    <row r="41" spans="1:8" x14ac:dyDescent="0.25">
      <c r="A41" s="16" t="s">
        <v>123</v>
      </c>
      <c r="B41" s="9">
        <v>392</v>
      </c>
      <c r="C41" s="10">
        <v>45091.466465196761</v>
      </c>
      <c r="D41" s="10">
        <v>45064</v>
      </c>
      <c r="E41" s="10"/>
      <c r="F41" s="10"/>
      <c r="G41" s="1">
        <f t="shared" si="0"/>
        <v>-27.466465196797799</v>
      </c>
      <c r="H41" s="9">
        <f t="shared" si="1"/>
        <v>-10766.854357144701</v>
      </c>
    </row>
    <row r="42" spans="1:8" x14ac:dyDescent="0.25">
      <c r="A42" s="16" t="s">
        <v>124</v>
      </c>
      <c r="B42" s="9">
        <v>140</v>
      </c>
      <c r="C42" s="10">
        <v>45091.466473263892</v>
      </c>
      <c r="D42" s="10">
        <v>45064</v>
      </c>
      <c r="E42" s="10"/>
      <c r="F42" s="10"/>
      <c r="G42" s="1">
        <f t="shared" si="0"/>
        <v>-27.466473263899388</v>
      </c>
      <c r="H42" s="9">
        <f t="shared" si="1"/>
        <v>-3845.3062569459098</v>
      </c>
    </row>
    <row r="43" spans="1:8" x14ac:dyDescent="0.25">
      <c r="A43" s="16" t="s">
        <v>125</v>
      </c>
      <c r="B43" s="9">
        <v>570</v>
      </c>
      <c r="C43" s="10">
        <v>45091.466480474533</v>
      </c>
      <c r="D43" s="10">
        <v>45064</v>
      </c>
      <c r="E43" s="10"/>
      <c r="F43" s="10"/>
      <c r="G43" s="1">
        <f t="shared" si="0"/>
        <v>-27.466480474497075</v>
      </c>
      <c r="H43" s="9">
        <f t="shared" si="1"/>
        <v>-15655.8938704633</v>
      </c>
    </row>
    <row r="44" spans="1:8" x14ac:dyDescent="0.25">
      <c r="A44" s="16" t="s">
        <v>126</v>
      </c>
      <c r="B44" s="9">
        <v>350</v>
      </c>
      <c r="C44" s="10">
        <v>45091.466491122686</v>
      </c>
      <c r="D44" s="10">
        <v>45064</v>
      </c>
      <c r="E44" s="10"/>
      <c r="F44" s="10"/>
      <c r="G44" s="1">
        <f t="shared" si="0"/>
        <v>-27.466491122700972</v>
      </c>
      <c r="H44" s="9">
        <f t="shared" si="1"/>
        <v>-9613.2718929453404</v>
      </c>
    </row>
    <row r="45" spans="1:8" x14ac:dyDescent="0.25">
      <c r="A45" s="16" t="s">
        <v>127</v>
      </c>
      <c r="B45" s="9">
        <v>133</v>
      </c>
      <c r="C45" s="10">
        <v>45091.466476967595</v>
      </c>
      <c r="D45" s="10">
        <v>45064</v>
      </c>
      <c r="E45" s="10"/>
      <c r="F45" s="10"/>
      <c r="G45" s="1">
        <f t="shared" si="0"/>
        <v>-27.46647696760192</v>
      </c>
      <c r="H45" s="9">
        <f t="shared" si="1"/>
        <v>-3653.04143669106</v>
      </c>
    </row>
    <row r="46" spans="1:8" x14ac:dyDescent="0.25">
      <c r="A46" s="16" t="s">
        <v>128</v>
      </c>
      <c r="B46" s="9">
        <v>1104</v>
      </c>
      <c r="C46" s="10">
        <v>45091.466537002314</v>
      </c>
      <c r="D46" s="10">
        <v>45064</v>
      </c>
      <c r="E46" s="10"/>
      <c r="F46" s="10"/>
      <c r="G46" s="1">
        <f t="shared" si="0"/>
        <v>-27.466537002299447</v>
      </c>
      <c r="H46" s="9">
        <f t="shared" si="1"/>
        <v>-30323.0568505386</v>
      </c>
    </row>
    <row r="47" spans="1:8" x14ac:dyDescent="0.25">
      <c r="A47" s="16" t="s">
        <v>129</v>
      </c>
      <c r="B47" s="9">
        <v>33.200000000000003</v>
      </c>
      <c r="C47" s="10">
        <v>45091.466522719908</v>
      </c>
      <c r="D47" s="10">
        <v>45064</v>
      </c>
      <c r="E47" s="10"/>
      <c r="F47" s="10"/>
      <c r="G47" s="1">
        <f t="shared" si="0"/>
        <v>-27.46652271990024</v>
      </c>
      <c r="H47" s="9">
        <f t="shared" si="1"/>
        <v>-911.88855430068804</v>
      </c>
    </row>
    <row r="48" spans="1:8" x14ac:dyDescent="0.25">
      <c r="A48" s="16" t="s">
        <v>130</v>
      </c>
      <c r="B48" s="9">
        <v>1400</v>
      </c>
      <c r="C48" s="10">
        <v>45091.466496412038</v>
      </c>
      <c r="D48" s="10">
        <v>45064</v>
      </c>
      <c r="E48" s="10"/>
      <c r="F48" s="10"/>
      <c r="G48" s="1">
        <f t="shared" si="0"/>
        <v>-27.466496412002016</v>
      </c>
      <c r="H48" s="9">
        <f t="shared" si="1"/>
        <v>-38453.0949768028</v>
      </c>
    </row>
    <row r="49" spans="1:8" x14ac:dyDescent="0.25">
      <c r="A49" s="16" t="s">
        <v>131</v>
      </c>
      <c r="B49" s="9">
        <v>1545.45</v>
      </c>
      <c r="C49" s="10">
        <v>45091.466512928244</v>
      </c>
      <c r="D49" s="10">
        <v>45064</v>
      </c>
      <c r="E49" s="10"/>
      <c r="F49" s="10"/>
      <c r="G49" s="1">
        <f t="shared" si="0"/>
        <v>-27.466512928200245</v>
      </c>
      <c r="H49" s="9">
        <f t="shared" si="1"/>
        <v>-42448.122404887101</v>
      </c>
    </row>
    <row r="50" spans="1:8" x14ac:dyDescent="0.25">
      <c r="A50" s="16" t="s">
        <v>132</v>
      </c>
      <c r="B50" s="9">
        <v>1800</v>
      </c>
      <c r="C50" s="10">
        <v>45091.466506944445</v>
      </c>
      <c r="D50" s="10">
        <v>45064</v>
      </c>
      <c r="E50" s="10"/>
      <c r="F50" s="10"/>
      <c r="G50" s="1">
        <f t="shared" si="0"/>
        <v>-27.466506944401772</v>
      </c>
      <c r="H50" s="9">
        <f t="shared" si="1"/>
        <v>-49439.712499923196</v>
      </c>
    </row>
    <row r="51" spans="1:8" x14ac:dyDescent="0.25">
      <c r="A51" s="16" t="s">
        <v>133</v>
      </c>
      <c r="B51" s="9">
        <v>280</v>
      </c>
      <c r="C51" s="10">
        <v>45091.46651875</v>
      </c>
      <c r="D51" s="10">
        <v>45064</v>
      </c>
      <c r="E51" s="10"/>
      <c r="F51" s="10"/>
      <c r="G51" s="1">
        <f t="shared" si="0"/>
        <v>-27.466518749999523</v>
      </c>
      <c r="H51" s="9">
        <f t="shared" si="1"/>
        <v>-7690.62524999987</v>
      </c>
    </row>
    <row r="52" spans="1:8" x14ac:dyDescent="0.25">
      <c r="A52" s="16" t="s">
        <v>134</v>
      </c>
      <c r="B52" s="9">
        <v>1200</v>
      </c>
      <c r="C52" s="10">
        <v>45091.466529050929</v>
      </c>
      <c r="D52" s="10">
        <v>45064</v>
      </c>
      <c r="E52" s="10"/>
      <c r="F52" s="10"/>
      <c r="G52" s="1">
        <f t="shared" si="0"/>
        <v>-27.466529050900135</v>
      </c>
      <c r="H52" s="9">
        <f t="shared" si="1"/>
        <v>-32959.834861080199</v>
      </c>
    </row>
    <row r="53" spans="1:8" x14ac:dyDescent="0.25">
      <c r="A53" s="16" t="s">
        <v>135</v>
      </c>
      <c r="B53" s="9">
        <v>722.36</v>
      </c>
      <c r="C53" s="10">
        <v>45091.466544907409</v>
      </c>
      <c r="D53" s="10">
        <v>45064</v>
      </c>
      <c r="E53" s="10"/>
      <c r="F53" s="10"/>
      <c r="G53" s="1">
        <f t="shared" si="0"/>
        <v>-27.46654490740184</v>
      </c>
      <c r="H53" s="9">
        <f t="shared" si="1"/>
        <v>-19840.733379310801</v>
      </c>
    </row>
    <row r="54" spans="1:8" x14ac:dyDescent="0.25">
      <c r="A54" s="16" t="s">
        <v>136</v>
      </c>
      <c r="B54" s="9">
        <v>273.64</v>
      </c>
      <c r="C54" s="10">
        <v>45091.466501157411</v>
      </c>
      <c r="D54" s="10">
        <v>45064</v>
      </c>
      <c r="E54" s="10"/>
      <c r="F54" s="10"/>
      <c r="G54" s="1">
        <f t="shared" si="0"/>
        <v>-27.4665011574034</v>
      </c>
      <c r="H54" s="9">
        <f t="shared" si="1"/>
        <v>-7515.9333767118696</v>
      </c>
    </row>
    <row r="55" spans="1:8" x14ac:dyDescent="0.25">
      <c r="A55" s="16" t="s">
        <v>137</v>
      </c>
      <c r="B55" s="9">
        <v>15420.3</v>
      </c>
      <c r="C55" s="10">
        <v>45103.439894988427</v>
      </c>
      <c r="D55" s="10">
        <v>45089</v>
      </c>
      <c r="E55" s="10"/>
      <c r="F55" s="10"/>
      <c r="G55" s="1">
        <f t="shared" si="0"/>
        <v>-14.439894988398009</v>
      </c>
      <c r="H55" s="9">
        <f t="shared" si="1"/>
        <v>-222667.512689594</v>
      </c>
    </row>
    <row r="56" spans="1:8" x14ac:dyDescent="0.25">
      <c r="A56" s="16" t="s">
        <v>138</v>
      </c>
      <c r="B56" s="9">
        <v>2100</v>
      </c>
      <c r="C56" s="10">
        <v>45113.476409490744</v>
      </c>
      <c r="D56" s="10">
        <v>45089</v>
      </c>
      <c r="E56" s="10"/>
      <c r="F56" s="10"/>
      <c r="G56" s="1">
        <f t="shared" si="0"/>
        <v>-24.476409490700462</v>
      </c>
      <c r="H56" s="9">
        <f t="shared" si="1"/>
        <v>-51400.459930470999</v>
      </c>
    </row>
    <row r="57" spans="1:8" x14ac:dyDescent="0.25">
      <c r="A57" s="16" t="s">
        <v>139</v>
      </c>
      <c r="B57" s="9">
        <v>1225.8499999999999</v>
      </c>
      <c r="C57" s="10">
        <v>45113.67222670139</v>
      </c>
      <c r="D57" s="10">
        <v>45089</v>
      </c>
      <c r="E57" s="10"/>
      <c r="F57" s="10"/>
      <c r="G57" s="1">
        <f t="shared" si="0"/>
        <v>-24.672226701397449</v>
      </c>
      <c r="H57" s="9">
        <f t="shared" si="1"/>
        <v>-30244.4491019081</v>
      </c>
    </row>
    <row r="58" spans="1:8" x14ac:dyDescent="0.25">
      <c r="A58" s="16" t="s">
        <v>140</v>
      </c>
      <c r="B58" s="9">
        <v>1500</v>
      </c>
      <c r="C58" s="10">
        <v>45113.67132184028</v>
      </c>
      <c r="D58" s="10">
        <v>45089</v>
      </c>
      <c r="E58" s="10"/>
      <c r="F58" s="10"/>
      <c r="G58" s="1">
        <f t="shared" si="0"/>
        <v>-24.671321840301971</v>
      </c>
      <c r="H58" s="9">
        <f t="shared" si="1"/>
        <v>-37006.982760453</v>
      </c>
    </row>
    <row r="59" spans="1:8" x14ac:dyDescent="0.25">
      <c r="A59" s="16" t="s">
        <v>141</v>
      </c>
      <c r="B59" s="9">
        <v>161.96</v>
      </c>
      <c r="C59" s="10">
        <v>45113.671311921295</v>
      </c>
      <c r="D59" s="10">
        <v>45089</v>
      </c>
      <c r="E59" s="10"/>
      <c r="F59" s="10"/>
      <c r="G59" s="1">
        <f t="shared" si="0"/>
        <v>-24.671311921301822</v>
      </c>
      <c r="H59" s="9">
        <f t="shared" si="1"/>
        <v>-3995.7656787740402</v>
      </c>
    </row>
    <row r="60" spans="1:8" x14ac:dyDescent="0.25">
      <c r="A60" s="16" t="s">
        <v>142</v>
      </c>
      <c r="B60" s="9">
        <v>19073.25</v>
      </c>
      <c r="C60" s="10">
        <v>45113.671317708337</v>
      </c>
      <c r="D60" s="10">
        <v>45089</v>
      </c>
      <c r="E60" s="10"/>
      <c r="F60" s="10"/>
      <c r="G60" s="1">
        <f t="shared" si="0"/>
        <v>-24.671317708300194</v>
      </c>
      <c r="H60" s="9">
        <f t="shared" si="1"/>
        <v>-470562.21047983703</v>
      </c>
    </row>
    <row r="61" spans="1:8" x14ac:dyDescent="0.25">
      <c r="A61" s="16" t="s">
        <v>143</v>
      </c>
      <c r="B61" s="9">
        <v>679.51</v>
      </c>
      <c r="C61" s="10">
        <v>45113.66996053241</v>
      </c>
      <c r="D61" s="10">
        <v>45089</v>
      </c>
      <c r="E61" s="10"/>
      <c r="F61" s="10"/>
      <c r="G61" s="1">
        <f t="shared" si="0"/>
        <v>-24.669960532402911</v>
      </c>
      <c r="H61" s="9">
        <f t="shared" si="1"/>
        <v>-16763.484881373101</v>
      </c>
    </row>
    <row r="62" spans="1:8" x14ac:dyDescent="0.25">
      <c r="A62" s="16" t="s">
        <v>144</v>
      </c>
      <c r="B62" s="9">
        <v>131.07</v>
      </c>
      <c r="C62" s="10">
        <v>45113.669918865744</v>
      </c>
      <c r="D62" s="10">
        <v>45089</v>
      </c>
      <c r="E62" s="10"/>
      <c r="F62" s="10"/>
      <c r="G62" s="1">
        <f t="shared" si="0"/>
        <v>-24.669918865700311</v>
      </c>
      <c r="H62" s="9">
        <f t="shared" si="1"/>
        <v>-3233.4862657273402</v>
      </c>
    </row>
    <row r="63" spans="1:8" x14ac:dyDescent="0.25">
      <c r="A63" s="16" t="s">
        <v>145</v>
      </c>
      <c r="B63" s="9">
        <v>1700</v>
      </c>
      <c r="C63" s="10">
        <v>45113.669923032408</v>
      </c>
      <c r="D63" s="10">
        <v>45089</v>
      </c>
      <c r="E63" s="10"/>
      <c r="F63" s="10"/>
      <c r="G63" s="1">
        <f t="shared" si="0"/>
        <v>-24.66992303240113</v>
      </c>
      <c r="H63" s="9">
        <f t="shared" si="1"/>
        <v>-41938.869155081898</v>
      </c>
    </row>
    <row r="64" spans="1:8" x14ac:dyDescent="0.25">
      <c r="A64" s="16" t="s">
        <v>146</v>
      </c>
      <c r="B64" s="9">
        <v>242.32</v>
      </c>
      <c r="C64" s="10">
        <v>45113.669949502313</v>
      </c>
      <c r="D64" s="10">
        <v>45089</v>
      </c>
      <c r="E64" s="10"/>
      <c r="F64" s="10"/>
      <c r="G64" s="1">
        <f t="shared" si="0"/>
        <v>-24.66994950229855</v>
      </c>
      <c r="H64" s="9">
        <f t="shared" si="1"/>
        <v>-5978.0221633969804</v>
      </c>
    </row>
    <row r="65" spans="1:8" x14ac:dyDescent="0.25">
      <c r="A65" s="16" t="s">
        <v>147</v>
      </c>
      <c r="B65" s="9">
        <v>85.91</v>
      </c>
      <c r="C65" s="10">
        <v>45113.669955243058</v>
      </c>
      <c r="D65" s="10">
        <v>45089</v>
      </c>
      <c r="E65" s="10"/>
      <c r="F65" s="10"/>
      <c r="G65" s="1">
        <f t="shared" si="0"/>
        <v>-24.669955243101867</v>
      </c>
      <c r="H65" s="9">
        <f t="shared" si="1"/>
        <v>-2119.3958549348799</v>
      </c>
    </row>
    <row r="66" spans="1:8" x14ac:dyDescent="0.25">
      <c r="A66" s="16" t="s">
        <v>148</v>
      </c>
      <c r="B66" s="9">
        <v>229.45</v>
      </c>
      <c r="C66" s="10">
        <v>45113.669927083334</v>
      </c>
      <c r="D66" s="10">
        <v>45089</v>
      </c>
      <c r="E66" s="10"/>
      <c r="F66" s="10"/>
      <c r="G66" s="1">
        <f t="shared" si="0"/>
        <v>-24.669927083297807</v>
      </c>
      <c r="H66" s="9">
        <f t="shared" si="1"/>
        <v>-5660.5147692626797</v>
      </c>
    </row>
    <row r="67" spans="1:8" x14ac:dyDescent="0.25">
      <c r="A67" s="16" t="s">
        <v>149</v>
      </c>
      <c r="B67" s="9">
        <v>375</v>
      </c>
      <c r="C67" s="10">
        <v>45113.669915011575</v>
      </c>
      <c r="D67" s="10">
        <v>45089</v>
      </c>
      <c r="E67" s="10"/>
      <c r="F67" s="10"/>
      <c r="G67" s="1">
        <f t="shared" si="0"/>
        <v>-24.669915011596458</v>
      </c>
      <c r="H67" s="9">
        <f t="shared" si="1"/>
        <v>-9251.2181293486701</v>
      </c>
    </row>
    <row r="68" spans="1:8" x14ac:dyDescent="0.25">
      <c r="A68" s="16" t="s">
        <v>150</v>
      </c>
      <c r="B68" s="9">
        <v>303.36</v>
      </c>
      <c r="C68" s="10">
        <v>45113.669931215278</v>
      </c>
      <c r="D68" s="10">
        <v>45089</v>
      </c>
      <c r="E68" s="10"/>
      <c r="F68" s="10"/>
      <c r="G68" s="1">
        <f t="shared" si="0"/>
        <v>-24.669931215299584</v>
      </c>
      <c r="H68" s="9">
        <f t="shared" si="1"/>
        <v>-7483.87033347328</v>
      </c>
    </row>
    <row r="69" spans="1:8" x14ac:dyDescent="0.25">
      <c r="A69" s="16" t="s">
        <v>151</v>
      </c>
      <c r="B69" s="9">
        <v>903</v>
      </c>
      <c r="C69" s="10">
        <v>45113.669943900466</v>
      </c>
      <c r="D69" s="10">
        <v>45089</v>
      </c>
      <c r="E69" s="10"/>
      <c r="F69" s="10"/>
      <c r="G69" s="1">
        <f t="shared" ref="G69:G132" si="2">D69-C69-(F69-E69)</f>
        <v>-24.669943900502403</v>
      </c>
      <c r="H69" s="9">
        <f t="shared" ref="H69:H132" si="3">B69*G69</f>
        <v>-22276.959342153699</v>
      </c>
    </row>
    <row r="70" spans="1:8" x14ac:dyDescent="0.25">
      <c r="A70" s="16" t="s">
        <v>152</v>
      </c>
      <c r="B70" s="9">
        <v>901.64</v>
      </c>
      <c r="C70" s="10">
        <v>45113.66975011574</v>
      </c>
      <c r="D70" s="10">
        <v>45089</v>
      </c>
      <c r="E70" s="10"/>
      <c r="F70" s="10"/>
      <c r="G70" s="1">
        <f t="shared" si="2"/>
        <v>-24.669750115703209</v>
      </c>
      <c r="H70" s="9">
        <f t="shared" si="3"/>
        <v>-22243.233494322601</v>
      </c>
    </row>
    <row r="71" spans="1:8" x14ac:dyDescent="0.25">
      <c r="A71" s="16" t="s">
        <v>153</v>
      </c>
      <c r="B71" s="9">
        <v>170</v>
      </c>
      <c r="C71" s="10">
        <v>45114.458036111108</v>
      </c>
      <c r="D71" s="10">
        <v>45089</v>
      </c>
      <c r="E71" s="10"/>
      <c r="F71" s="10"/>
      <c r="G71" s="1">
        <f t="shared" si="2"/>
        <v>-25.458036111100228</v>
      </c>
      <c r="H71" s="9">
        <f t="shared" si="3"/>
        <v>-4327.8661388870396</v>
      </c>
    </row>
    <row r="72" spans="1:8" x14ac:dyDescent="0.25">
      <c r="A72" s="16" t="s">
        <v>154</v>
      </c>
      <c r="B72" s="9">
        <v>808.31</v>
      </c>
      <c r="C72" s="10">
        <v>45114.458060150464</v>
      </c>
      <c r="D72" s="10">
        <v>45089</v>
      </c>
      <c r="E72" s="10"/>
      <c r="F72" s="10"/>
      <c r="G72" s="1">
        <f t="shared" si="2"/>
        <v>-25.458060150500387</v>
      </c>
      <c r="H72" s="9">
        <f t="shared" si="3"/>
        <v>-20578.004600250999</v>
      </c>
    </row>
    <row r="73" spans="1:8" x14ac:dyDescent="0.25">
      <c r="A73" s="16" t="s">
        <v>155</v>
      </c>
      <c r="B73" s="9">
        <v>7410</v>
      </c>
      <c r="C73" s="10">
        <v>45114.458010879629</v>
      </c>
      <c r="D73" s="10">
        <v>45089</v>
      </c>
      <c r="E73" s="10"/>
      <c r="F73" s="10"/>
      <c r="G73" s="1">
        <f t="shared" si="2"/>
        <v>-25.458010879599897</v>
      </c>
      <c r="H73" s="9">
        <f t="shared" si="3"/>
        <v>-188643.86061783499</v>
      </c>
    </row>
    <row r="74" spans="1:8" x14ac:dyDescent="0.25">
      <c r="A74" s="16" t="s">
        <v>156</v>
      </c>
      <c r="B74" s="9">
        <v>250</v>
      </c>
      <c r="C74" s="10">
        <v>45114.458045798609</v>
      </c>
      <c r="D74" s="10">
        <v>45089</v>
      </c>
      <c r="E74" s="10"/>
      <c r="F74" s="10"/>
      <c r="G74" s="1">
        <f t="shared" si="2"/>
        <v>-25.458045798601233</v>
      </c>
      <c r="H74" s="9">
        <f t="shared" si="3"/>
        <v>-6364.5114496503102</v>
      </c>
    </row>
    <row r="75" spans="1:8" x14ac:dyDescent="0.25">
      <c r="A75" s="16" t="s">
        <v>157</v>
      </c>
      <c r="B75" s="9">
        <v>2700</v>
      </c>
      <c r="C75" s="10">
        <v>45114.458041087964</v>
      </c>
      <c r="D75" s="10">
        <v>45089</v>
      </c>
      <c r="E75" s="10"/>
      <c r="F75" s="10"/>
      <c r="G75" s="1">
        <f t="shared" si="2"/>
        <v>-25.458041088000755</v>
      </c>
      <c r="H75" s="9">
        <f t="shared" si="3"/>
        <v>-68736.710937601994</v>
      </c>
    </row>
    <row r="76" spans="1:8" x14ac:dyDescent="0.25">
      <c r="A76" s="16" t="s">
        <v>158</v>
      </c>
      <c r="B76" s="9">
        <v>6210</v>
      </c>
      <c r="C76" s="10">
        <v>45114.457996412035</v>
      </c>
      <c r="D76" s="10">
        <v>45089</v>
      </c>
      <c r="E76" s="10"/>
      <c r="F76" s="10"/>
      <c r="G76" s="1">
        <f t="shared" si="2"/>
        <v>-25.457996411998465</v>
      </c>
      <c r="H76" s="9">
        <f t="shared" si="3"/>
        <v>-158094.15771850999</v>
      </c>
    </row>
    <row r="77" spans="1:8" x14ac:dyDescent="0.25">
      <c r="A77" s="16" t="s">
        <v>159</v>
      </c>
      <c r="B77" s="9">
        <v>588</v>
      </c>
      <c r="C77" s="10">
        <v>45114.458001423613</v>
      </c>
      <c r="D77" s="10">
        <v>45089</v>
      </c>
      <c r="E77" s="10"/>
      <c r="F77" s="10"/>
      <c r="G77" s="1">
        <f t="shared" si="2"/>
        <v>-25.458001423598034</v>
      </c>
      <c r="H77" s="9">
        <f t="shared" si="3"/>
        <v>-14969.304837075601</v>
      </c>
    </row>
    <row r="78" spans="1:8" x14ac:dyDescent="0.25">
      <c r="A78" s="16" t="s">
        <v>160</v>
      </c>
      <c r="B78" s="9">
        <v>64.400000000000006</v>
      </c>
      <c r="C78" s="10">
        <v>45114.458055011572</v>
      </c>
      <c r="D78" s="10">
        <v>45089</v>
      </c>
      <c r="E78" s="10"/>
      <c r="F78" s="10"/>
      <c r="G78" s="1">
        <f t="shared" si="2"/>
        <v>-25.458055011600663</v>
      </c>
      <c r="H78" s="9">
        <f t="shared" si="3"/>
        <v>-1639.4987427470801</v>
      </c>
    </row>
    <row r="79" spans="1:8" x14ac:dyDescent="0.25">
      <c r="A79" s="16" t="s">
        <v>161</v>
      </c>
      <c r="B79" s="9">
        <v>4332</v>
      </c>
      <c r="C79" s="10">
        <v>45114.458021990744</v>
      </c>
      <c r="D79" s="10">
        <v>45089</v>
      </c>
      <c r="E79" s="10"/>
      <c r="F79" s="10"/>
      <c r="G79" s="1">
        <f t="shared" si="2"/>
        <v>-25.458021990700217</v>
      </c>
      <c r="H79" s="9">
        <f t="shared" si="3"/>
        <v>-110284.15126371301</v>
      </c>
    </row>
    <row r="80" spans="1:8" x14ac:dyDescent="0.25">
      <c r="A80" s="16" t="s">
        <v>162</v>
      </c>
      <c r="B80" s="9">
        <v>880</v>
      </c>
      <c r="C80" s="10">
        <v>45114.458017094905</v>
      </c>
      <c r="D80" s="10">
        <v>45089</v>
      </c>
      <c r="E80" s="10"/>
      <c r="F80" s="10"/>
      <c r="G80" s="1">
        <f t="shared" si="2"/>
        <v>-25.458017094897514</v>
      </c>
      <c r="H80" s="9">
        <f t="shared" si="3"/>
        <v>-22403.055043509801</v>
      </c>
    </row>
    <row r="81" spans="1:8" x14ac:dyDescent="0.25">
      <c r="A81" s="16" t="s">
        <v>163</v>
      </c>
      <c r="B81" s="9">
        <v>600</v>
      </c>
      <c r="C81" s="10">
        <v>45114.458006284724</v>
      </c>
      <c r="D81" s="10">
        <v>45089</v>
      </c>
      <c r="E81" s="10"/>
      <c r="F81" s="10"/>
      <c r="G81" s="1">
        <f t="shared" si="2"/>
        <v>-25.458006284701696</v>
      </c>
      <c r="H81" s="9">
        <f t="shared" si="3"/>
        <v>-15274.803770820999</v>
      </c>
    </row>
    <row r="82" spans="1:8" x14ac:dyDescent="0.25">
      <c r="A82" s="16" t="s">
        <v>164</v>
      </c>
      <c r="B82" s="9">
        <v>7190</v>
      </c>
      <c r="C82" s="10">
        <v>45114.458528668983</v>
      </c>
      <c r="D82" s="10">
        <v>45099</v>
      </c>
      <c r="E82" s="10"/>
      <c r="F82" s="10"/>
      <c r="G82" s="1">
        <f t="shared" si="2"/>
        <v>-15.458528668998042</v>
      </c>
      <c r="H82" s="9">
        <f t="shared" si="3"/>
        <v>-111146.821130096</v>
      </c>
    </row>
    <row r="83" spans="1:8" x14ac:dyDescent="0.25">
      <c r="A83" s="16" t="s">
        <v>165</v>
      </c>
      <c r="B83" s="9">
        <v>215.62</v>
      </c>
      <c r="C83" s="10">
        <v>45127.600257442129</v>
      </c>
      <c r="D83" s="10">
        <v>45099</v>
      </c>
      <c r="E83" s="10"/>
      <c r="F83" s="10"/>
      <c r="G83" s="1">
        <f t="shared" si="2"/>
        <v>-28.600257442099974</v>
      </c>
      <c r="H83" s="9">
        <f t="shared" si="3"/>
        <v>-6166.7875096655998</v>
      </c>
    </row>
    <row r="84" spans="1:8" x14ac:dyDescent="0.25">
      <c r="A84" s="16" t="s">
        <v>166</v>
      </c>
      <c r="B84" s="9">
        <v>242</v>
      </c>
      <c r="C84" s="10">
        <v>45127.60025304398</v>
      </c>
      <c r="D84" s="10">
        <v>45099</v>
      </c>
      <c r="E84" s="10"/>
      <c r="F84" s="10"/>
      <c r="G84" s="1">
        <f t="shared" si="2"/>
        <v>-28.600253044001875</v>
      </c>
      <c r="H84" s="9">
        <f t="shared" si="3"/>
        <v>-6921.26123664845</v>
      </c>
    </row>
    <row r="85" spans="1:8" x14ac:dyDescent="0.25">
      <c r="A85" s="16" t="s">
        <v>167</v>
      </c>
      <c r="B85" s="9">
        <v>2734.2</v>
      </c>
      <c r="C85" s="10">
        <v>45127.60024684028</v>
      </c>
      <c r="D85" s="10">
        <v>45099</v>
      </c>
      <c r="E85" s="10"/>
      <c r="F85" s="10"/>
      <c r="G85" s="1">
        <f t="shared" si="2"/>
        <v>-28.600246840302134</v>
      </c>
      <c r="H85" s="9">
        <f t="shared" si="3"/>
        <v>-78198.794910754106</v>
      </c>
    </row>
    <row r="86" spans="1:8" x14ac:dyDescent="0.25">
      <c r="A86" s="16" t="s">
        <v>168</v>
      </c>
      <c r="B86" s="9">
        <v>29347.5</v>
      </c>
      <c r="C86" s="10">
        <v>45127.599303668983</v>
      </c>
      <c r="D86" s="10">
        <v>45099</v>
      </c>
      <c r="E86" s="10"/>
      <c r="F86" s="10"/>
      <c r="G86" s="1">
        <f t="shared" si="2"/>
        <v>-28.599303668997891</v>
      </c>
      <c r="H86" s="9">
        <f t="shared" si="3"/>
        <v>-839318.06442591595</v>
      </c>
    </row>
    <row r="87" spans="1:8" x14ac:dyDescent="0.25">
      <c r="A87" s="16" t="s">
        <v>169</v>
      </c>
      <c r="B87" s="9">
        <v>408</v>
      </c>
      <c r="C87" s="10">
        <v>45127.599280868053</v>
      </c>
      <c r="D87" s="10">
        <v>45099</v>
      </c>
      <c r="E87" s="10"/>
      <c r="F87" s="10"/>
      <c r="G87" s="1">
        <f t="shared" si="2"/>
        <v>-28.599280868096685</v>
      </c>
      <c r="H87" s="9">
        <f t="shared" si="3"/>
        <v>-11668.5065941834</v>
      </c>
    </row>
    <row r="88" spans="1:8" x14ac:dyDescent="0.25">
      <c r="A88" s="16" t="s">
        <v>170</v>
      </c>
      <c r="B88" s="9">
        <v>242</v>
      </c>
      <c r="C88" s="10">
        <v>45127.599289930557</v>
      </c>
      <c r="D88" s="10">
        <v>45099</v>
      </c>
      <c r="E88" s="10"/>
      <c r="F88" s="10"/>
      <c r="G88" s="1">
        <f t="shared" si="2"/>
        <v>-28.599289930600207</v>
      </c>
      <c r="H88" s="9">
        <f t="shared" si="3"/>
        <v>-6921.0281632052502</v>
      </c>
    </row>
    <row r="89" spans="1:8" x14ac:dyDescent="0.25">
      <c r="A89" s="16" t="s">
        <v>171</v>
      </c>
      <c r="B89" s="9">
        <v>425</v>
      </c>
      <c r="C89" s="10">
        <v>45127.599369560186</v>
      </c>
      <c r="D89" s="10">
        <v>45099</v>
      </c>
      <c r="E89" s="10"/>
      <c r="F89" s="10"/>
      <c r="G89" s="1">
        <f t="shared" si="2"/>
        <v>-28.599369560201012</v>
      </c>
      <c r="H89" s="9">
        <f t="shared" si="3"/>
        <v>-12154.732063085399</v>
      </c>
    </row>
    <row r="90" spans="1:8" x14ac:dyDescent="0.25">
      <c r="A90" s="16" t="s">
        <v>172</v>
      </c>
      <c r="B90" s="9">
        <v>29.05</v>
      </c>
      <c r="C90" s="10">
        <v>45127.59928480324</v>
      </c>
      <c r="D90" s="10">
        <v>45099</v>
      </c>
      <c r="E90" s="10"/>
      <c r="F90" s="10"/>
      <c r="G90" s="1">
        <f t="shared" si="2"/>
        <v>-28.599284803196497</v>
      </c>
      <c r="H90" s="9">
        <f t="shared" si="3"/>
        <v>-830.80922353285803</v>
      </c>
    </row>
    <row r="91" spans="1:8" x14ac:dyDescent="0.25">
      <c r="A91" s="16" t="s">
        <v>173</v>
      </c>
      <c r="B91" s="9">
        <v>390</v>
      </c>
      <c r="C91" s="10">
        <v>45127.599295567132</v>
      </c>
      <c r="D91" s="10">
        <v>45099</v>
      </c>
      <c r="E91" s="10"/>
      <c r="F91" s="10"/>
      <c r="G91" s="1">
        <f t="shared" si="2"/>
        <v>-28.599295567102672</v>
      </c>
      <c r="H91" s="9">
        <f t="shared" si="3"/>
        <v>-11153.72527117</v>
      </c>
    </row>
    <row r="92" spans="1:8" x14ac:dyDescent="0.25">
      <c r="A92" s="16" t="s">
        <v>174</v>
      </c>
      <c r="B92" s="9">
        <v>419.77</v>
      </c>
      <c r="C92" s="10">
        <v>45127.599377430553</v>
      </c>
      <c r="D92" s="10">
        <v>45099</v>
      </c>
      <c r="E92" s="10"/>
      <c r="F92" s="10"/>
      <c r="G92" s="1">
        <f t="shared" si="2"/>
        <v>-28.599377430597087</v>
      </c>
      <c r="H92" s="9">
        <f t="shared" si="3"/>
        <v>-12005.160664041699</v>
      </c>
    </row>
    <row r="93" spans="1:8" x14ac:dyDescent="0.25">
      <c r="A93" s="16" t="s">
        <v>175</v>
      </c>
      <c r="B93" s="9">
        <v>1428</v>
      </c>
      <c r="C93" s="10">
        <v>45127.599354479164</v>
      </c>
      <c r="D93" s="10">
        <v>45099</v>
      </c>
      <c r="E93" s="10"/>
      <c r="F93" s="10"/>
      <c r="G93" s="1">
        <f t="shared" si="2"/>
        <v>-28.599354479199974</v>
      </c>
      <c r="H93" s="9">
        <f t="shared" si="3"/>
        <v>-40839.878196297599</v>
      </c>
    </row>
    <row r="94" spans="1:8" x14ac:dyDescent="0.25">
      <c r="A94" s="16" t="s">
        <v>176</v>
      </c>
      <c r="B94" s="9">
        <v>600</v>
      </c>
      <c r="C94" s="10">
        <v>45127.599317245367</v>
      </c>
      <c r="D94" s="10">
        <v>45099</v>
      </c>
      <c r="E94" s="10"/>
      <c r="F94" s="10"/>
      <c r="G94" s="1">
        <f t="shared" si="2"/>
        <v>-28.599317245396378</v>
      </c>
      <c r="H94" s="9">
        <f t="shared" si="3"/>
        <v>-17159.590347237801</v>
      </c>
    </row>
    <row r="95" spans="1:8" x14ac:dyDescent="0.25">
      <c r="A95" s="16" t="s">
        <v>177</v>
      </c>
      <c r="B95" s="9">
        <v>294</v>
      </c>
      <c r="C95" s="10">
        <v>45127.599359918982</v>
      </c>
      <c r="D95" s="10">
        <v>45099</v>
      </c>
      <c r="E95" s="10"/>
      <c r="F95" s="10"/>
      <c r="G95" s="1">
        <f t="shared" si="2"/>
        <v>-28.599359918996925</v>
      </c>
      <c r="H95" s="9">
        <f t="shared" si="3"/>
        <v>-8408.2118161850995</v>
      </c>
    </row>
    <row r="96" spans="1:8" x14ac:dyDescent="0.25">
      <c r="A96" s="16" t="s">
        <v>178</v>
      </c>
      <c r="B96" s="9">
        <v>83.36</v>
      </c>
      <c r="C96" s="10">
        <v>45127.600242789355</v>
      </c>
      <c r="D96" s="10">
        <v>45099</v>
      </c>
      <c r="E96" s="10"/>
      <c r="F96" s="10"/>
      <c r="G96" s="1">
        <f t="shared" si="2"/>
        <v>-28.60024278939818</v>
      </c>
      <c r="H96" s="9">
        <f t="shared" si="3"/>
        <v>-2384.1162389242299</v>
      </c>
    </row>
    <row r="97" spans="1:8" x14ac:dyDescent="0.25">
      <c r="A97" s="16" t="s">
        <v>179</v>
      </c>
      <c r="B97" s="9">
        <v>6000</v>
      </c>
      <c r="C97" s="10">
        <v>45127.599365543982</v>
      </c>
      <c r="D97" s="10">
        <v>45099</v>
      </c>
      <c r="E97" s="10"/>
      <c r="F97" s="10"/>
      <c r="G97" s="1">
        <f t="shared" si="2"/>
        <v>-28.599365544003376</v>
      </c>
      <c r="H97" s="9">
        <f t="shared" si="3"/>
        <v>-171596.19326402</v>
      </c>
    </row>
    <row r="98" spans="1:8" x14ac:dyDescent="0.25">
      <c r="A98" s="16" t="s">
        <v>180</v>
      </c>
      <c r="B98" s="9">
        <v>100.9</v>
      </c>
      <c r="C98" s="10">
        <v>45127.599299386573</v>
      </c>
      <c r="D98" s="10">
        <v>45099</v>
      </c>
      <c r="E98" s="10"/>
      <c r="F98" s="10"/>
      <c r="G98" s="1">
        <f t="shared" si="2"/>
        <v>-28.59929938660207</v>
      </c>
      <c r="H98" s="9">
        <f t="shared" si="3"/>
        <v>-2885.6693081081498</v>
      </c>
    </row>
    <row r="99" spans="1:8" x14ac:dyDescent="0.25">
      <c r="A99" s="16" t="s">
        <v>181</v>
      </c>
      <c r="B99" s="9">
        <v>3900</v>
      </c>
      <c r="C99" s="10">
        <v>45127.599308831021</v>
      </c>
      <c r="D99" s="10">
        <v>45099</v>
      </c>
      <c r="E99" s="10"/>
      <c r="F99" s="10"/>
      <c r="G99" s="1">
        <f t="shared" si="2"/>
        <v>-28.59930883099878</v>
      </c>
      <c r="H99" s="9">
        <f t="shared" si="3"/>
        <v>-111537.30444089499</v>
      </c>
    </row>
    <row r="100" spans="1:8" x14ac:dyDescent="0.25">
      <c r="A100" s="16" t="s">
        <v>182</v>
      </c>
      <c r="B100" s="9">
        <v>1090</v>
      </c>
      <c r="C100" s="10">
        <v>45127.599312881946</v>
      </c>
      <c r="D100" s="10">
        <v>45099</v>
      </c>
      <c r="E100" s="10"/>
      <c r="F100" s="10"/>
      <c r="G100" s="1">
        <f t="shared" si="2"/>
        <v>-28.599312881902733</v>
      </c>
      <c r="H100" s="9">
        <f t="shared" si="3"/>
        <v>-31173.251041274001</v>
      </c>
    </row>
    <row r="101" spans="1:8" x14ac:dyDescent="0.25">
      <c r="A101" s="16" t="s">
        <v>183</v>
      </c>
      <c r="B101" s="9">
        <v>1300</v>
      </c>
      <c r="C101" s="10">
        <v>45134.633493020832</v>
      </c>
      <c r="D101" s="10">
        <v>45106</v>
      </c>
      <c r="E101" s="10"/>
      <c r="F101" s="10"/>
      <c r="G101" s="1">
        <f t="shared" si="2"/>
        <v>-28.633493020803144</v>
      </c>
      <c r="H101" s="9">
        <f t="shared" si="3"/>
        <v>-37223.540927044101</v>
      </c>
    </row>
    <row r="102" spans="1:8" x14ac:dyDescent="0.25">
      <c r="A102" s="16" t="s">
        <v>184</v>
      </c>
      <c r="B102" s="9">
        <v>112</v>
      </c>
      <c r="C102" s="10">
        <v>45134.633503356483</v>
      </c>
      <c r="D102" s="10">
        <v>45106</v>
      </c>
      <c r="E102" s="10"/>
      <c r="F102" s="10"/>
      <c r="G102" s="1">
        <f t="shared" si="2"/>
        <v>-28.633503356497386</v>
      </c>
      <c r="H102" s="9">
        <f t="shared" si="3"/>
        <v>-3206.9523759277099</v>
      </c>
    </row>
    <row r="103" spans="1:8" x14ac:dyDescent="0.25">
      <c r="A103" s="16"/>
      <c r="B103" s="9"/>
      <c r="C103" s="10"/>
      <c r="D103" s="10"/>
      <c r="E103" s="10"/>
      <c r="F103" s="10"/>
      <c r="G103" s="1">
        <f t="shared" si="2"/>
        <v>0</v>
      </c>
      <c r="H103" s="9">
        <f t="shared" si="3"/>
        <v>0</v>
      </c>
    </row>
    <row r="104" spans="1:8" x14ac:dyDescent="0.25">
      <c r="A104" s="16"/>
      <c r="B104" s="9"/>
      <c r="C104" s="10"/>
      <c r="D104" s="10"/>
      <c r="E104" s="10"/>
      <c r="F104" s="10"/>
      <c r="G104" s="1">
        <f t="shared" si="2"/>
        <v>0</v>
      </c>
      <c r="H104" s="9">
        <f t="shared" si="3"/>
        <v>0</v>
      </c>
    </row>
    <row r="105" spans="1:8" x14ac:dyDescent="0.25">
      <c r="A105" s="16"/>
      <c r="B105" s="9"/>
      <c r="C105" s="10"/>
      <c r="D105" s="10"/>
      <c r="E105" s="10"/>
      <c r="F105" s="10"/>
      <c r="G105" s="1">
        <f t="shared" si="2"/>
        <v>0</v>
      </c>
      <c r="H105" s="9">
        <f t="shared" si="3"/>
        <v>0</v>
      </c>
    </row>
    <row r="106" spans="1:8" x14ac:dyDescent="0.25">
      <c r="A106" s="16"/>
      <c r="B106" s="9"/>
      <c r="C106" s="10"/>
      <c r="D106" s="10"/>
      <c r="E106" s="10"/>
      <c r="F106" s="10"/>
      <c r="G106" s="1">
        <f t="shared" si="2"/>
        <v>0</v>
      </c>
      <c r="H106" s="9">
        <f t="shared" si="3"/>
        <v>0</v>
      </c>
    </row>
    <row r="107" spans="1:8" x14ac:dyDescent="0.25">
      <c r="A107" s="16"/>
      <c r="B107" s="9"/>
      <c r="C107" s="10"/>
      <c r="D107" s="10"/>
      <c r="E107" s="10"/>
      <c r="F107" s="10"/>
      <c r="G107" s="1">
        <f t="shared" si="2"/>
        <v>0</v>
      </c>
      <c r="H107" s="9">
        <f t="shared" si="3"/>
        <v>0</v>
      </c>
    </row>
    <row r="108" spans="1:8" x14ac:dyDescent="0.25">
      <c r="A108" s="16"/>
      <c r="B108" s="9"/>
      <c r="C108" s="10"/>
      <c r="D108" s="10"/>
      <c r="E108" s="10"/>
      <c r="F108" s="10"/>
      <c r="G108" s="1">
        <f t="shared" si="2"/>
        <v>0</v>
      </c>
      <c r="H108" s="9">
        <f t="shared" si="3"/>
        <v>0</v>
      </c>
    </row>
    <row r="109" spans="1:8" x14ac:dyDescent="0.25">
      <c r="A109" s="16"/>
      <c r="B109" s="9"/>
      <c r="C109" s="10"/>
      <c r="D109" s="10"/>
      <c r="E109" s="10"/>
      <c r="F109" s="10"/>
      <c r="G109" s="1">
        <f t="shared" si="2"/>
        <v>0</v>
      </c>
      <c r="H109" s="9">
        <f t="shared" si="3"/>
        <v>0</v>
      </c>
    </row>
    <row r="110" spans="1:8" x14ac:dyDescent="0.25">
      <c r="A110" s="16"/>
      <c r="B110" s="9"/>
      <c r="C110" s="10"/>
      <c r="D110" s="10"/>
      <c r="E110" s="10"/>
      <c r="F110" s="10"/>
      <c r="G110" s="1">
        <f t="shared" si="2"/>
        <v>0</v>
      </c>
      <c r="H110" s="9">
        <f t="shared" si="3"/>
        <v>0</v>
      </c>
    </row>
    <row r="111" spans="1:8" x14ac:dyDescent="0.25">
      <c r="A111" s="16"/>
      <c r="B111" s="9"/>
      <c r="C111" s="10"/>
      <c r="D111" s="10"/>
      <c r="E111" s="10"/>
      <c r="F111" s="10"/>
      <c r="G111" s="1">
        <f t="shared" si="2"/>
        <v>0</v>
      </c>
      <c r="H111" s="9">
        <f t="shared" si="3"/>
        <v>0</v>
      </c>
    </row>
    <row r="112" spans="1:8" x14ac:dyDescent="0.25">
      <c r="A112" s="16"/>
      <c r="B112" s="9"/>
      <c r="C112" s="10"/>
      <c r="D112" s="10"/>
      <c r="E112" s="10"/>
      <c r="F112" s="10"/>
      <c r="G112" s="1">
        <f t="shared" si="2"/>
        <v>0</v>
      </c>
      <c r="H112" s="9">
        <f t="shared" si="3"/>
        <v>0</v>
      </c>
    </row>
    <row r="113" spans="1:8" x14ac:dyDescent="0.25">
      <c r="A113" s="16"/>
      <c r="B113" s="9"/>
      <c r="C113" s="10"/>
      <c r="D113" s="10"/>
      <c r="E113" s="10"/>
      <c r="F113" s="10"/>
      <c r="G113" s="1">
        <f t="shared" si="2"/>
        <v>0</v>
      </c>
      <c r="H113" s="9">
        <f t="shared" si="3"/>
        <v>0</v>
      </c>
    </row>
    <row r="114" spans="1:8" x14ac:dyDescent="0.25">
      <c r="A114" s="16"/>
      <c r="B114" s="9"/>
      <c r="C114" s="10"/>
      <c r="D114" s="10"/>
      <c r="E114" s="10"/>
      <c r="F114" s="10"/>
      <c r="G114" s="1">
        <f t="shared" si="2"/>
        <v>0</v>
      </c>
      <c r="H114" s="9">
        <f t="shared" si="3"/>
        <v>0</v>
      </c>
    </row>
    <row r="115" spans="1:8" x14ac:dyDescent="0.25">
      <c r="A115" s="16"/>
      <c r="B115" s="9"/>
      <c r="C115" s="10"/>
      <c r="D115" s="10"/>
      <c r="E115" s="10"/>
      <c r="F115" s="10"/>
      <c r="G115" s="1">
        <f t="shared" si="2"/>
        <v>0</v>
      </c>
      <c r="H115" s="9">
        <f t="shared" si="3"/>
        <v>0</v>
      </c>
    </row>
    <row r="116" spans="1:8" x14ac:dyDescent="0.25">
      <c r="A116" s="16"/>
      <c r="B116" s="9"/>
      <c r="C116" s="10"/>
      <c r="D116" s="10"/>
      <c r="E116" s="10"/>
      <c r="F116" s="10"/>
      <c r="G116" s="1">
        <f t="shared" si="2"/>
        <v>0</v>
      </c>
      <c r="H116" s="9">
        <f t="shared" si="3"/>
        <v>0</v>
      </c>
    </row>
    <row r="117" spans="1:8" x14ac:dyDescent="0.25">
      <c r="A117" s="16"/>
      <c r="B117" s="9"/>
      <c r="C117" s="10"/>
      <c r="D117" s="10"/>
      <c r="E117" s="10"/>
      <c r="F117" s="10"/>
      <c r="G117" s="1">
        <f t="shared" si="2"/>
        <v>0</v>
      </c>
      <c r="H117" s="9">
        <f t="shared" si="3"/>
        <v>0</v>
      </c>
    </row>
    <row r="118" spans="1:8" x14ac:dyDescent="0.25">
      <c r="A118" s="16"/>
      <c r="B118" s="9"/>
      <c r="C118" s="10"/>
      <c r="D118" s="10"/>
      <c r="E118" s="10"/>
      <c r="F118" s="10"/>
      <c r="G118" s="1">
        <f t="shared" si="2"/>
        <v>0</v>
      </c>
      <c r="H118" s="9">
        <f t="shared" si="3"/>
        <v>0</v>
      </c>
    </row>
    <row r="119" spans="1:8" x14ac:dyDescent="0.25">
      <c r="A119" s="16"/>
      <c r="B119" s="9"/>
      <c r="C119" s="10"/>
      <c r="D119" s="10"/>
      <c r="E119" s="10"/>
      <c r="F119" s="10"/>
      <c r="G119" s="1">
        <f t="shared" si="2"/>
        <v>0</v>
      </c>
      <c r="H119" s="9">
        <f t="shared" si="3"/>
        <v>0</v>
      </c>
    </row>
    <row r="120" spans="1:8" x14ac:dyDescent="0.25">
      <c r="A120" s="16"/>
      <c r="B120" s="9"/>
      <c r="C120" s="10"/>
      <c r="D120" s="10"/>
      <c r="E120" s="10"/>
      <c r="F120" s="10"/>
      <c r="G120" s="1">
        <f t="shared" si="2"/>
        <v>0</v>
      </c>
      <c r="H120" s="9">
        <f t="shared" si="3"/>
        <v>0</v>
      </c>
    </row>
    <row r="121" spans="1:8" x14ac:dyDescent="0.25">
      <c r="A121" s="16"/>
      <c r="B121" s="9"/>
      <c r="C121" s="10"/>
      <c r="D121" s="10"/>
      <c r="E121" s="10"/>
      <c r="F121" s="10"/>
      <c r="G121" s="1">
        <f t="shared" si="2"/>
        <v>0</v>
      </c>
      <c r="H121" s="9">
        <f t="shared" si="3"/>
        <v>0</v>
      </c>
    </row>
    <row r="122" spans="1:8" x14ac:dyDescent="0.25">
      <c r="A122" s="16"/>
      <c r="B122" s="9"/>
      <c r="C122" s="10"/>
      <c r="D122" s="10"/>
      <c r="E122" s="10"/>
      <c r="F122" s="10"/>
      <c r="G122" s="1">
        <f t="shared" si="2"/>
        <v>0</v>
      </c>
      <c r="H122" s="9">
        <f t="shared" si="3"/>
        <v>0</v>
      </c>
    </row>
    <row r="123" spans="1:8" x14ac:dyDescent="0.25">
      <c r="A123" s="16"/>
      <c r="B123" s="9"/>
      <c r="C123" s="10"/>
      <c r="D123" s="10"/>
      <c r="E123" s="10"/>
      <c r="F123" s="10"/>
      <c r="G123" s="1">
        <f t="shared" si="2"/>
        <v>0</v>
      </c>
      <c r="H123" s="9">
        <f t="shared" si="3"/>
        <v>0</v>
      </c>
    </row>
    <row r="124" spans="1:8" x14ac:dyDescent="0.25">
      <c r="A124" s="16"/>
      <c r="B124" s="9"/>
      <c r="C124" s="10"/>
      <c r="D124" s="10"/>
      <c r="E124" s="10"/>
      <c r="F124" s="10"/>
      <c r="G124" s="1">
        <f t="shared" si="2"/>
        <v>0</v>
      </c>
      <c r="H124" s="9">
        <f t="shared" si="3"/>
        <v>0</v>
      </c>
    </row>
    <row r="125" spans="1:8" x14ac:dyDescent="0.25">
      <c r="A125" s="16"/>
      <c r="B125" s="9"/>
      <c r="C125" s="10"/>
      <c r="D125" s="10"/>
      <c r="E125" s="10"/>
      <c r="F125" s="10"/>
      <c r="G125" s="1">
        <f t="shared" si="2"/>
        <v>0</v>
      </c>
      <c r="H125" s="9">
        <f t="shared" si="3"/>
        <v>0</v>
      </c>
    </row>
    <row r="126" spans="1:8" x14ac:dyDescent="0.25">
      <c r="A126" s="16"/>
      <c r="B126" s="9"/>
      <c r="C126" s="10"/>
      <c r="D126" s="10"/>
      <c r="E126" s="10"/>
      <c r="F126" s="10"/>
      <c r="G126" s="1">
        <f t="shared" si="2"/>
        <v>0</v>
      </c>
      <c r="H126" s="9">
        <f t="shared" si="3"/>
        <v>0</v>
      </c>
    </row>
    <row r="127" spans="1:8" x14ac:dyDescent="0.25">
      <c r="A127" s="16"/>
      <c r="B127" s="9"/>
      <c r="C127" s="10"/>
      <c r="D127" s="10"/>
      <c r="E127" s="10"/>
      <c r="F127" s="10"/>
      <c r="G127" s="1">
        <f t="shared" si="2"/>
        <v>0</v>
      </c>
      <c r="H127" s="9">
        <f t="shared" si="3"/>
        <v>0</v>
      </c>
    </row>
    <row r="128" spans="1:8" x14ac:dyDescent="0.25">
      <c r="A128" s="16"/>
      <c r="B128" s="9"/>
      <c r="C128" s="10"/>
      <c r="D128" s="10"/>
      <c r="E128" s="10"/>
      <c r="F128" s="10"/>
      <c r="G128" s="1">
        <f t="shared" si="2"/>
        <v>0</v>
      </c>
      <c r="H128" s="9">
        <f t="shared" si="3"/>
        <v>0</v>
      </c>
    </row>
    <row r="129" spans="1:8" x14ac:dyDescent="0.25">
      <c r="A129" s="16"/>
      <c r="B129" s="9"/>
      <c r="C129" s="10"/>
      <c r="D129" s="10"/>
      <c r="E129" s="10"/>
      <c r="F129" s="10"/>
      <c r="G129" s="1">
        <f t="shared" si="2"/>
        <v>0</v>
      </c>
      <c r="H129" s="9">
        <f t="shared" si="3"/>
        <v>0</v>
      </c>
    </row>
    <row r="130" spans="1:8" x14ac:dyDescent="0.25">
      <c r="A130" s="16"/>
      <c r="B130" s="9"/>
      <c r="C130" s="10"/>
      <c r="D130" s="10"/>
      <c r="E130" s="10"/>
      <c r="F130" s="10"/>
      <c r="G130" s="1">
        <f t="shared" si="2"/>
        <v>0</v>
      </c>
      <c r="H130" s="9">
        <f t="shared" si="3"/>
        <v>0</v>
      </c>
    </row>
    <row r="131" spans="1:8" x14ac:dyDescent="0.25">
      <c r="A131" s="16"/>
      <c r="B131" s="9"/>
      <c r="C131" s="10"/>
      <c r="D131" s="10"/>
      <c r="E131" s="10"/>
      <c r="F131" s="10"/>
      <c r="G131" s="1">
        <f t="shared" si="2"/>
        <v>0</v>
      </c>
      <c r="H131" s="9">
        <f t="shared" si="3"/>
        <v>0</v>
      </c>
    </row>
    <row r="132" spans="1:8" x14ac:dyDescent="0.25">
      <c r="A132" s="16"/>
      <c r="B132" s="9"/>
      <c r="C132" s="10"/>
      <c r="D132" s="10"/>
      <c r="E132" s="10"/>
      <c r="F132" s="10"/>
      <c r="G132" s="1">
        <f t="shared" si="2"/>
        <v>0</v>
      </c>
      <c r="H132" s="9">
        <f t="shared" si="3"/>
        <v>0</v>
      </c>
    </row>
    <row r="133" spans="1:8" x14ac:dyDescent="0.25">
      <c r="A133" s="16"/>
      <c r="B133" s="9"/>
      <c r="C133" s="10"/>
      <c r="D133" s="10"/>
      <c r="E133" s="10"/>
      <c r="F133" s="10"/>
      <c r="G133" s="1">
        <f t="shared" ref="G133:G196" si="4">D133-C133-(F133-E133)</f>
        <v>0</v>
      </c>
      <c r="H133" s="9">
        <f t="shared" ref="H133:H196" si="5">B133*G133</f>
        <v>0</v>
      </c>
    </row>
    <row r="134" spans="1:8" x14ac:dyDescent="0.25">
      <c r="A134" s="16"/>
      <c r="B134" s="9"/>
      <c r="C134" s="10"/>
      <c r="D134" s="10"/>
      <c r="E134" s="10"/>
      <c r="F134" s="10"/>
      <c r="G134" s="1">
        <f t="shared" si="4"/>
        <v>0</v>
      </c>
      <c r="H134" s="9">
        <f t="shared" si="5"/>
        <v>0</v>
      </c>
    </row>
    <row r="135" spans="1:8" x14ac:dyDescent="0.25">
      <c r="A135" s="16"/>
      <c r="B135" s="9"/>
      <c r="C135" s="10"/>
      <c r="D135" s="10"/>
      <c r="E135" s="10"/>
      <c r="F135" s="10"/>
      <c r="G135" s="1">
        <f t="shared" si="4"/>
        <v>0</v>
      </c>
      <c r="H135" s="9">
        <f t="shared" si="5"/>
        <v>0</v>
      </c>
    </row>
    <row r="136" spans="1:8" x14ac:dyDescent="0.25">
      <c r="A136" s="16"/>
      <c r="B136" s="9"/>
      <c r="C136" s="10"/>
      <c r="D136" s="10"/>
      <c r="E136" s="10"/>
      <c r="F136" s="10"/>
      <c r="G136" s="1">
        <f t="shared" si="4"/>
        <v>0</v>
      </c>
      <c r="H136" s="9">
        <f t="shared" si="5"/>
        <v>0</v>
      </c>
    </row>
    <row r="137" spans="1:8" x14ac:dyDescent="0.25">
      <c r="A137" s="16"/>
      <c r="B137" s="9"/>
      <c r="C137" s="10"/>
      <c r="D137" s="10"/>
      <c r="E137" s="10"/>
      <c r="F137" s="10"/>
      <c r="G137" s="1">
        <f t="shared" si="4"/>
        <v>0</v>
      </c>
      <c r="H137" s="9">
        <f t="shared" si="5"/>
        <v>0</v>
      </c>
    </row>
    <row r="138" spans="1:8" x14ac:dyDescent="0.25">
      <c r="A138" s="16"/>
      <c r="B138" s="9"/>
      <c r="C138" s="10"/>
      <c r="D138" s="10"/>
      <c r="E138" s="10"/>
      <c r="F138" s="10"/>
      <c r="G138" s="1">
        <f t="shared" si="4"/>
        <v>0</v>
      </c>
      <c r="H138" s="9">
        <f t="shared" si="5"/>
        <v>0</v>
      </c>
    </row>
    <row r="139" spans="1:8" ht="14.25" customHeight="1" x14ac:dyDescent="0.25">
      <c r="A139" s="16"/>
      <c r="B139" s="9"/>
      <c r="C139" s="10"/>
      <c r="D139" s="10"/>
      <c r="E139" s="10"/>
      <c r="F139" s="10"/>
      <c r="G139" s="1">
        <f t="shared" si="4"/>
        <v>0</v>
      </c>
      <c r="H139" s="9">
        <f t="shared" si="5"/>
        <v>0</v>
      </c>
    </row>
    <row r="140" spans="1:8" x14ac:dyDescent="0.25">
      <c r="A140" s="16"/>
      <c r="B140" s="9"/>
      <c r="C140" s="10"/>
      <c r="D140" s="10"/>
      <c r="E140" s="10"/>
      <c r="F140" s="10"/>
      <c r="G140" s="1">
        <f t="shared" si="4"/>
        <v>0</v>
      </c>
      <c r="H140" s="9">
        <f t="shared" si="5"/>
        <v>0</v>
      </c>
    </row>
    <row r="141" spans="1:8" x14ac:dyDescent="0.25">
      <c r="A141" s="16"/>
      <c r="B141" s="9"/>
      <c r="C141" s="10"/>
      <c r="D141" s="10"/>
      <c r="E141" s="10"/>
      <c r="F141" s="10"/>
      <c r="G141" s="1">
        <f t="shared" si="4"/>
        <v>0</v>
      </c>
      <c r="H141" s="9">
        <f t="shared" si="5"/>
        <v>0</v>
      </c>
    </row>
    <row r="142" spans="1:8" x14ac:dyDescent="0.25">
      <c r="A142" s="16"/>
      <c r="B142" s="9"/>
      <c r="C142" s="10"/>
      <c r="D142" s="10"/>
      <c r="E142" s="10"/>
      <c r="F142" s="10"/>
      <c r="G142" s="1">
        <f t="shared" si="4"/>
        <v>0</v>
      </c>
      <c r="H142" s="9">
        <f t="shared" si="5"/>
        <v>0</v>
      </c>
    </row>
    <row r="143" spans="1:8" x14ac:dyDescent="0.25">
      <c r="A143" s="16"/>
      <c r="B143" s="9"/>
      <c r="C143" s="10"/>
      <c r="D143" s="10"/>
      <c r="E143" s="10"/>
      <c r="F143" s="10"/>
      <c r="G143" s="1">
        <f t="shared" si="4"/>
        <v>0</v>
      </c>
      <c r="H143" s="9">
        <f t="shared" si="5"/>
        <v>0</v>
      </c>
    </row>
    <row r="144" spans="1:8" x14ac:dyDescent="0.25">
      <c r="A144" s="16"/>
      <c r="B144" s="9"/>
      <c r="C144" s="10"/>
      <c r="D144" s="10"/>
      <c r="E144" s="10"/>
      <c r="F144" s="10"/>
      <c r="G144" s="1">
        <f t="shared" si="4"/>
        <v>0</v>
      </c>
      <c r="H144" s="9">
        <f t="shared" si="5"/>
        <v>0</v>
      </c>
    </row>
    <row r="145" spans="1:8" x14ac:dyDescent="0.25">
      <c r="A145" s="16"/>
      <c r="B145" s="9"/>
      <c r="C145" s="10"/>
      <c r="D145" s="10"/>
      <c r="E145" s="10"/>
      <c r="F145" s="10"/>
      <c r="G145" s="1">
        <f t="shared" si="4"/>
        <v>0</v>
      </c>
      <c r="H145" s="9">
        <f t="shared" si="5"/>
        <v>0</v>
      </c>
    </row>
    <row r="146" spans="1:8" x14ac:dyDescent="0.25">
      <c r="A146" s="16"/>
      <c r="B146" s="9"/>
      <c r="C146" s="10"/>
      <c r="D146" s="10"/>
      <c r="E146" s="10"/>
      <c r="F146" s="10"/>
      <c r="G146" s="1">
        <f t="shared" si="4"/>
        <v>0</v>
      </c>
      <c r="H146" s="9">
        <f t="shared" si="5"/>
        <v>0</v>
      </c>
    </row>
    <row r="147" spans="1:8" x14ac:dyDescent="0.25">
      <c r="A147" s="16"/>
      <c r="B147" s="9"/>
      <c r="C147" s="10"/>
      <c r="D147" s="10"/>
      <c r="E147" s="10"/>
      <c r="F147" s="10"/>
      <c r="G147" s="1">
        <f t="shared" si="4"/>
        <v>0</v>
      </c>
      <c r="H147" s="9">
        <f t="shared" si="5"/>
        <v>0</v>
      </c>
    </row>
    <row r="148" spans="1:8" x14ac:dyDescent="0.25">
      <c r="A148" s="16"/>
      <c r="B148" s="9"/>
      <c r="C148" s="10"/>
      <c r="D148" s="10"/>
      <c r="E148" s="10"/>
      <c r="F148" s="10"/>
      <c r="G148" s="1">
        <f t="shared" si="4"/>
        <v>0</v>
      </c>
      <c r="H148" s="9">
        <f t="shared" si="5"/>
        <v>0</v>
      </c>
    </row>
    <row r="149" spans="1:8" x14ac:dyDescent="0.25">
      <c r="A149" s="16"/>
      <c r="B149" s="9"/>
      <c r="C149" s="10"/>
      <c r="D149" s="10"/>
      <c r="E149" s="10"/>
      <c r="F149" s="10"/>
      <c r="G149" s="1">
        <f t="shared" si="4"/>
        <v>0</v>
      </c>
      <c r="H149" s="9">
        <f t="shared" si="5"/>
        <v>0</v>
      </c>
    </row>
    <row r="150" spans="1:8" x14ac:dyDescent="0.25">
      <c r="A150" s="16"/>
      <c r="B150" s="9"/>
      <c r="C150" s="10"/>
      <c r="D150" s="10"/>
      <c r="E150" s="10"/>
      <c r="F150" s="10"/>
      <c r="G150" s="1">
        <f t="shared" si="4"/>
        <v>0</v>
      </c>
      <c r="H150" s="9">
        <f t="shared" si="5"/>
        <v>0</v>
      </c>
    </row>
    <row r="151" spans="1:8" x14ac:dyDescent="0.25">
      <c r="A151" s="16"/>
      <c r="B151" s="9"/>
      <c r="C151" s="10"/>
      <c r="D151" s="10"/>
      <c r="E151" s="10"/>
      <c r="F151" s="10"/>
      <c r="G151" s="1">
        <f t="shared" si="4"/>
        <v>0</v>
      </c>
      <c r="H151" s="9">
        <f t="shared" si="5"/>
        <v>0</v>
      </c>
    </row>
    <row r="152" spans="1:8" x14ac:dyDescent="0.25">
      <c r="A152" s="16"/>
      <c r="B152" s="9"/>
      <c r="C152" s="10"/>
      <c r="D152" s="10"/>
      <c r="E152" s="10"/>
      <c r="F152" s="10"/>
      <c r="G152" s="1">
        <f t="shared" si="4"/>
        <v>0</v>
      </c>
      <c r="H152" s="9">
        <f t="shared" si="5"/>
        <v>0</v>
      </c>
    </row>
    <row r="153" spans="1:8" x14ac:dyDescent="0.25">
      <c r="A153" s="16"/>
      <c r="B153" s="9"/>
      <c r="C153" s="10"/>
      <c r="D153" s="10"/>
      <c r="E153" s="10"/>
      <c r="F153" s="10"/>
      <c r="G153" s="1">
        <f t="shared" si="4"/>
        <v>0</v>
      </c>
      <c r="H153" s="9">
        <f t="shared" si="5"/>
        <v>0</v>
      </c>
    </row>
    <row r="154" spans="1:8" x14ac:dyDescent="0.25">
      <c r="A154" s="16"/>
      <c r="B154" s="9"/>
      <c r="C154" s="10"/>
      <c r="D154" s="10"/>
      <c r="E154" s="10"/>
      <c r="F154" s="10"/>
      <c r="G154" s="1">
        <f t="shared" si="4"/>
        <v>0</v>
      </c>
      <c r="H154" s="9">
        <f t="shared" si="5"/>
        <v>0</v>
      </c>
    </row>
    <row r="155" spans="1:8" x14ac:dyDescent="0.25">
      <c r="A155" s="16"/>
      <c r="B155" s="9"/>
      <c r="C155" s="10"/>
      <c r="D155" s="10"/>
      <c r="E155" s="10"/>
      <c r="F155" s="10"/>
      <c r="G155" s="1">
        <f t="shared" si="4"/>
        <v>0</v>
      </c>
      <c r="H155" s="9">
        <f t="shared" si="5"/>
        <v>0</v>
      </c>
    </row>
    <row r="156" spans="1:8" x14ac:dyDescent="0.25">
      <c r="A156" s="16"/>
      <c r="B156" s="9"/>
      <c r="C156" s="10"/>
      <c r="D156" s="10"/>
      <c r="E156" s="10"/>
      <c r="F156" s="10"/>
      <c r="G156" s="1">
        <f t="shared" si="4"/>
        <v>0</v>
      </c>
      <c r="H156" s="9">
        <f t="shared" si="5"/>
        <v>0</v>
      </c>
    </row>
    <row r="157" spans="1:8" x14ac:dyDescent="0.25">
      <c r="A157" s="16"/>
      <c r="B157" s="9"/>
      <c r="C157" s="10"/>
      <c r="D157" s="10"/>
      <c r="E157" s="10"/>
      <c r="F157" s="10"/>
      <c r="G157" s="1">
        <f t="shared" si="4"/>
        <v>0</v>
      </c>
      <c r="H157" s="9">
        <f t="shared" si="5"/>
        <v>0</v>
      </c>
    </row>
    <row r="158" spans="1:8" x14ac:dyDescent="0.25">
      <c r="A158" s="16"/>
      <c r="B158" s="9"/>
      <c r="C158" s="10"/>
      <c r="D158" s="10"/>
      <c r="E158" s="10"/>
      <c r="F158" s="10"/>
      <c r="G158" s="1">
        <f t="shared" si="4"/>
        <v>0</v>
      </c>
      <c r="H158" s="9">
        <f t="shared" si="5"/>
        <v>0</v>
      </c>
    </row>
    <row r="159" spans="1:8" x14ac:dyDescent="0.25">
      <c r="A159" s="16"/>
      <c r="B159" s="9"/>
      <c r="C159" s="10"/>
      <c r="D159" s="10"/>
      <c r="E159" s="10"/>
      <c r="F159" s="10"/>
      <c r="G159" s="1">
        <f t="shared" si="4"/>
        <v>0</v>
      </c>
      <c r="H159" s="9">
        <f t="shared" si="5"/>
        <v>0</v>
      </c>
    </row>
    <row r="160" spans="1:8" x14ac:dyDescent="0.25">
      <c r="A160" s="16"/>
      <c r="B160" s="9"/>
      <c r="C160" s="10"/>
      <c r="D160" s="10"/>
      <c r="E160" s="10"/>
      <c r="F160" s="10"/>
      <c r="G160" s="1">
        <f t="shared" si="4"/>
        <v>0</v>
      </c>
      <c r="H160" s="9">
        <f t="shared" si="5"/>
        <v>0</v>
      </c>
    </row>
    <row r="161" spans="1:8" x14ac:dyDescent="0.25">
      <c r="A161" s="16"/>
      <c r="B161" s="9"/>
      <c r="C161" s="10"/>
      <c r="D161" s="10"/>
      <c r="E161" s="10"/>
      <c r="F161" s="10"/>
      <c r="G161" s="1">
        <f t="shared" si="4"/>
        <v>0</v>
      </c>
      <c r="H161" s="9">
        <f t="shared" si="5"/>
        <v>0</v>
      </c>
    </row>
    <row r="162" spans="1:8" x14ac:dyDescent="0.25">
      <c r="A162" s="16"/>
      <c r="B162" s="9"/>
      <c r="C162" s="10"/>
      <c r="D162" s="10"/>
      <c r="E162" s="10"/>
      <c r="F162" s="10"/>
      <c r="G162" s="1">
        <f t="shared" si="4"/>
        <v>0</v>
      </c>
      <c r="H162" s="9">
        <f t="shared" si="5"/>
        <v>0</v>
      </c>
    </row>
    <row r="163" spans="1:8" x14ac:dyDescent="0.25">
      <c r="A163" s="16"/>
      <c r="B163" s="9"/>
      <c r="C163" s="10"/>
      <c r="D163" s="10"/>
      <c r="E163" s="10"/>
      <c r="F163" s="10"/>
      <c r="G163" s="1">
        <f t="shared" si="4"/>
        <v>0</v>
      </c>
      <c r="H163" s="9">
        <f t="shared" si="5"/>
        <v>0</v>
      </c>
    </row>
    <row r="164" spans="1:8" x14ac:dyDescent="0.25">
      <c r="A164" s="16"/>
      <c r="B164" s="9"/>
      <c r="C164" s="10"/>
      <c r="D164" s="10"/>
      <c r="E164" s="10"/>
      <c r="F164" s="10"/>
      <c r="G164" s="1">
        <f t="shared" si="4"/>
        <v>0</v>
      </c>
      <c r="H164" s="9">
        <f t="shared" si="5"/>
        <v>0</v>
      </c>
    </row>
    <row r="165" spans="1:8" x14ac:dyDescent="0.25">
      <c r="A165" s="16"/>
      <c r="B165" s="9"/>
      <c r="C165" s="10"/>
      <c r="D165" s="10"/>
      <c r="E165" s="10"/>
      <c r="F165" s="10"/>
      <c r="G165" s="1">
        <f t="shared" si="4"/>
        <v>0</v>
      </c>
      <c r="H165" s="9">
        <f t="shared" si="5"/>
        <v>0</v>
      </c>
    </row>
    <row r="166" spans="1:8" x14ac:dyDescent="0.25">
      <c r="A166" s="16"/>
      <c r="B166" s="9"/>
      <c r="C166" s="10"/>
      <c r="D166" s="10"/>
      <c r="E166" s="10"/>
      <c r="F166" s="10"/>
      <c r="G166" s="1">
        <f t="shared" si="4"/>
        <v>0</v>
      </c>
      <c r="H166" s="9">
        <f t="shared" si="5"/>
        <v>0</v>
      </c>
    </row>
    <row r="167" spans="1:8" x14ac:dyDescent="0.25">
      <c r="A167" s="16"/>
      <c r="B167" s="9"/>
      <c r="C167" s="10"/>
      <c r="D167" s="10"/>
      <c r="E167" s="10"/>
      <c r="F167" s="10"/>
      <c r="G167" s="1">
        <f t="shared" si="4"/>
        <v>0</v>
      </c>
      <c r="H167" s="9">
        <f t="shared" si="5"/>
        <v>0</v>
      </c>
    </row>
    <row r="168" spans="1:8" x14ac:dyDescent="0.25">
      <c r="A168" s="16"/>
      <c r="B168" s="9"/>
      <c r="C168" s="10"/>
      <c r="D168" s="10"/>
      <c r="E168" s="10"/>
      <c r="F168" s="10"/>
      <c r="G168" s="1">
        <f t="shared" si="4"/>
        <v>0</v>
      </c>
      <c r="H168" s="9">
        <f t="shared" si="5"/>
        <v>0</v>
      </c>
    </row>
    <row r="169" spans="1:8" x14ac:dyDescent="0.25">
      <c r="A169" s="16"/>
      <c r="B169" s="9"/>
      <c r="C169" s="10"/>
      <c r="D169" s="10"/>
      <c r="E169" s="10"/>
      <c r="F169" s="10"/>
      <c r="G169" s="1">
        <f t="shared" si="4"/>
        <v>0</v>
      </c>
      <c r="H169" s="9">
        <f t="shared" si="5"/>
        <v>0</v>
      </c>
    </row>
    <row r="170" spans="1:8" x14ac:dyDescent="0.25">
      <c r="A170" s="16"/>
      <c r="B170" s="9"/>
      <c r="C170" s="10"/>
      <c r="D170" s="10"/>
      <c r="E170" s="10"/>
      <c r="F170" s="10"/>
      <c r="G170" s="1">
        <f t="shared" si="4"/>
        <v>0</v>
      </c>
      <c r="H170" s="9">
        <f t="shared" si="5"/>
        <v>0</v>
      </c>
    </row>
    <row r="171" spans="1:8" x14ac:dyDescent="0.25">
      <c r="A171" s="16"/>
      <c r="B171" s="9"/>
      <c r="C171" s="10"/>
      <c r="D171" s="10"/>
      <c r="E171" s="10"/>
      <c r="F171" s="10"/>
      <c r="G171" s="1">
        <f t="shared" si="4"/>
        <v>0</v>
      </c>
      <c r="H171" s="9">
        <f t="shared" si="5"/>
        <v>0</v>
      </c>
    </row>
    <row r="172" spans="1:8" x14ac:dyDescent="0.25">
      <c r="A172" s="16"/>
      <c r="B172" s="9"/>
      <c r="C172" s="10"/>
      <c r="D172" s="10"/>
      <c r="E172" s="10"/>
      <c r="F172" s="10"/>
      <c r="G172" s="1">
        <f t="shared" si="4"/>
        <v>0</v>
      </c>
      <c r="H172" s="9">
        <f t="shared" si="5"/>
        <v>0</v>
      </c>
    </row>
    <row r="173" spans="1:8" x14ac:dyDescent="0.25">
      <c r="A173" s="16"/>
      <c r="B173" s="9"/>
      <c r="C173" s="10"/>
      <c r="D173" s="10"/>
      <c r="E173" s="10"/>
      <c r="F173" s="10"/>
      <c r="G173" s="1">
        <f t="shared" si="4"/>
        <v>0</v>
      </c>
      <c r="H173" s="9">
        <f t="shared" si="5"/>
        <v>0</v>
      </c>
    </row>
    <row r="174" spans="1:8" x14ac:dyDescent="0.25">
      <c r="A174" s="16"/>
      <c r="B174" s="9"/>
      <c r="C174" s="10"/>
      <c r="D174" s="10"/>
      <c r="E174" s="10"/>
      <c r="F174" s="10"/>
      <c r="G174" s="1">
        <f t="shared" si="4"/>
        <v>0</v>
      </c>
      <c r="H174" s="9">
        <f t="shared" si="5"/>
        <v>0</v>
      </c>
    </row>
    <row r="175" spans="1:8" x14ac:dyDescent="0.25">
      <c r="A175" s="16"/>
      <c r="B175" s="9"/>
      <c r="C175" s="10"/>
      <c r="D175" s="10"/>
      <c r="E175" s="10"/>
      <c r="F175" s="10"/>
      <c r="G175" s="1">
        <f t="shared" si="4"/>
        <v>0</v>
      </c>
      <c r="H175" s="9">
        <f t="shared" si="5"/>
        <v>0</v>
      </c>
    </row>
    <row r="176" spans="1:8" x14ac:dyDescent="0.25">
      <c r="A176" s="16"/>
      <c r="B176" s="9"/>
      <c r="C176" s="10"/>
      <c r="D176" s="10"/>
      <c r="E176" s="10"/>
      <c r="F176" s="10"/>
      <c r="G176" s="1">
        <f t="shared" si="4"/>
        <v>0</v>
      </c>
      <c r="H176" s="9">
        <f t="shared" si="5"/>
        <v>0</v>
      </c>
    </row>
    <row r="177" spans="1:8" x14ac:dyDescent="0.25">
      <c r="A177" s="16"/>
      <c r="B177" s="9"/>
      <c r="C177" s="10"/>
      <c r="D177" s="10"/>
      <c r="E177" s="10"/>
      <c r="F177" s="10"/>
      <c r="G177" s="1">
        <f t="shared" si="4"/>
        <v>0</v>
      </c>
      <c r="H177" s="9">
        <f t="shared" si="5"/>
        <v>0</v>
      </c>
    </row>
    <row r="178" spans="1:8" x14ac:dyDescent="0.25">
      <c r="A178" s="16"/>
      <c r="B178" s="9"/>
      <c r="C178" s="10"/>
      <c r="D178" s="10"/>
      <c r="E178" s="10"/>
      <c r="F178" s="10"/>
      <c r="G178" s="1">
        <f t="shared" si="4"/>
        <v>0</v>
      </c>
      <c r="H178" s="9">
        <f t="shared" si="5"/>
        <v>0</v>
      </c>
    </row>
    <row r="179" spans="1:8" x14ac:dyDescent="0.25">
      <c r="A179" s="16"/>
      <c r="B179" s="9"/>
      <c r="C179" s="10"/>
      <c r="D179" s="10"/>
      <c r="E179" s="10"/>
      <c r="F179" s="10"/>
      <c r="G179" s="1">
        <f t="shared" si="4"/>
        <v>0</v>
      </c>
      <c r="H179" s="9">
        <f t="shared" si="5"/>
        <v>0</v>
      </c>
    </row>
    <row r="180" spans="1:8" x14ac:dyDescent="0.25">
      <c r="A180" s="16"/>
      <c r="B180" s="9"/>
      <c r="C180" s="10"/>
      <c r="D180" s="10"/>
      <c r="E180" s="10"/>
      <c r="F180" s="10"/>
      <c r="G180" s="1">
        <f t="shared" si="4"/>
        <v>0</v>
      </c>
      <c r="H180" s="9">
        <f t="shared" si="5"/>
        <v>0</v>
      </c>
    </row>
    <row r="181" spans="1:8" x14ac:dyDescent="0.25">
      <c r="A181" s="16"/>
      <c r="B181" s="9"/>
      <c r="C181" s="10"/>
      <c r="D181" s="10"/>
      <c r="E181" s="10"/>
      <c r="F181" s="10"/>
      <c r="G181" s="1">
        <f t="shared" si="4"/>
        <v>0</v>
      </c>
      <c r="H181" s="9">
        <f t="shared" si="5"/>
        <v>0</v>
      </c>
    </row>
    <row r="182" spans="1:8" x14ac:dyDescent="0.25">
      <c r="A182" s="16"/>
      <c r="B182" s="9"/>
      <c r="C182" s="10"/>
      <c r="D182" s="10"/>
      <c r="E182" s="10"/>
      <c r="F182" s="10"/>
      <c r="G182" s="1">
        <f t="shared" si="4"/>
        <v>0</v>
      </c>
      <c r="H182" s="9">
        <f t="shared" si="5"/>
        <v>0</v>
      </c>
    </row>
    <row r="183" spans="1:8" x14ac:dyDescent="0.25">
      <c r="A183" s="16"/>
      <c r="B183" s="9"/>
      <c r="C183" s="10"/>
      <c r="D183" s="10"/>
      <c r="E183" s="10"/>
      <c r="F183" s="10"/>
      <c r="G183" s="1">
        <f t="shared" si="4"/>
        <v>0</v>
      </c>
      <c r="H183" s="9">
        <f t="shared" si="5"/>
        <v>0</v>
      </c>
    </row>
    <row r="184" spans="1:8" x14ac:dyDescent="0.25">
      <c r="A184" s="16"/>
      <c r="B184" s="9"/>
      <c r="C184" s="10"/>
      <c r="D184" s="10"/>
      <c r="E184" s="10"/>
      <c r="F184" s="10"/>
      <c r="G184" s="1">
        <f t="shared" si="4"/>
        <v>0</v>
      </c>
      <c r="H184" s="9">
        <f t="shared" si="5"/>
        <v>0</v>
      </c>
    </row>
    <row r="185" spans="1:8" x14ac:dyDescent="0.25">
      <c r="A185" s="16"/>
      <c r="B185" s="9"/>
      <c r="C185" s="10"/>
      <c r="D185" s="10"/>
      <c r="E185" s="10"/>
      <c r="F185" s="10"/>
      <c r="G185" s="1">
        <f t="shared" si="4"/>
        <v>0</v>
      </c>
      <c r="H185" s="9">
        <f t="shared" si="5"/>
        <v>0</v>
      </c>
    </row>
    <row r="186" spans="1:8" x14ac:dyDescent="0.25">
      <c r="A186" s="16"/>
      <c r="B186" s="9"/>
      <c r="C186" s="10"/>
      <c r="D186" s="10"/>
      <c r="E186" s="10"/>
      <c r="F186" s="10"/>
      <c r="G186" s="1">
        <f t="shared" si="4"/>
        <v>0</v>
      </c>
      <c r="H186" s="9">
        <f t="shared" si="5"/>
        <v>0</v>
      </c>
    </row>
    <row r="187" spans="1:8" x14ac:dyDescent="0.25">
      <c r="A187" s="16"/>
      <c r="B187" s="9"/>
      <c r="C187" s="10"/>
      <c r="D187" s="10"/>
      <c r="E187" s="10"/>
      <c r="F187" s="10"/>
      <c r="G187" s="1">
        <f t="shared" si="4"/>
        <v>0</v>
      </c>
      <c r="H187" s="9">
        <f t="shared" si="5"/>
        <v>0</v>
      </c>
    </row>
    <row r="188" spans="1:8" x14ac:dyDescent="0.25">
      <c r="A188" s="16"/>
      <c r="B188" s="9"/>
      <c r="C188" s="10"/>
      <c r="D188" s="10"/>
      <c r="E188" s="10"/>
      <c r="F188" s="10"/>
      <c r="G188" s="1">
        <f t="shared" si="4"/>
        <v>0</v>
      </c>
      <c r="H188" s="9">
        <f t="shared" si="5"/>
        <v>0</v>
      </c>
    </row>
    <row r="189" spans="1:8" x14ac:dyDescent="0.25">
      <c r="A189" s="16"/>
      <c r="B189" s="9"/>
      <c r="C189" s="10"/>
      <c r="D189" s="10"/>
      <c r="E189" s="10"/>
      <c r="F189" s="10"/>
      <c r="G189" s="1">
        <f t="shared" si="4"/>
        <v>0</v>
      </c>
      <c r="H189" s="9">
        <f t="shared" si="5"/>
        <v>0</v>
      </c>
    </row>
    <row r="190" spans="1:8" x14ac:dyDescent="0.25">
      <c r="A190" s="16"/>
      <c r="B190" s="9"/>
      <c r="C190" s="10"/>
      <c r="D190" s="10"/>
      <c r="E190" s="10"/>
      <c r="F190" s="10"/>
      <c r="G190" s="1">
        <f t="shared" si="4"/>
        <v>0</v>
      </c>
      <c r="H190" s="9">
        <f t="shared" si="5"/>
        <v>0</v>
      </c>
    </row>
    <row r="191" spans="1:8" x14ac:dyDescent="0.25">
      <c r="A191" s="16"/>
      <c r="B191" s="9"/>
      <c r="C191" s="10"/>
      <c r="D191" s="10"/>
      <c r="E191" s="10"/>
      <c r="F191" s="10"/>
      <c r="G191" s="1">
        <f t="shared" si="4"/>
        <v>0</v>
      </c>
      <c r="H191" s="9">
        <f t="shared" si="5"/>
        <v>0</v>
      </c>
    </row>
    <row r="192" spans="1:8" x14ac:dyDescent="0.25">
      <c r="A192" s="16"/>
      <c r="B192" s="9"/>
      <c r="C192" s="10"/>
      <c r="D192" s="10"/>
      <c r="E192" s="10"/>
      <c r="F192" s="10"/>
      <c r="G192" s="1">
        <f t="shared" si="4"/>
        <v>0</v>
      </c>
      <c r="H192" s="9">
        <f t="shared" si="5"/>
        <v>0</v>
      </c>
    </row>
    <row r="193" spans="1:8" x14ac:dyDescent="0.25">
      <c r="A193" s="16"/>
      <c r="B193" s="9"/>
      <c r="C193" s="10"/>
      <c r="D193" s="10"/>
      <c r="E193" s="10"/>
      <c r="F193" s="10"/>
      <c r="G193" s="1">
        <f t="shared" si="4"/>
        <v>0</v>
      </c>
      <c r="H193" s="9">
        <f t="shared" si="5"/>
        <v>0</v>
      </c>
    </row>
    <row r="194" spans="1:8" x14ac:dyDescent="0.25">
      <c r="A194" s="16"/>
      <c r="B194" s="9"/>
      <c r="C194" s="10"/>
      <c r="D194" s="10"/>
      <c r="E194" s="10"/>
      <c r="F194" s="10"/>
      <c r="G194" s="1">
        <f t="shared" si="4"/>
        <v>0</v>
      </c>
      <c r="H194" s="9">
        <f t="shared" si="5"/>
        <v>0</v>
      </c>
    </row>
    <row r="195" spans="1:8" x14ac:dyDescent="0.25">
      <c r="A195" s="16"/>
      <c r="B195" s="9"/>
      <c r="C195" s="11"/>
      <c r="D195" s="11"/>
      <c r="E195" s="10"/>
      <c r="F195" s="10"/>
      <c r="G195" s="1">
        <f t="shared" si="4"/>
        <v>0</v>
      </c>
      <c r="H195" s="9">
        <f t="shared" si="5"/>
        <v>0</v>
      </c>
    </row>
    <row r="196" spans="1:8" x14ac:dyDescent="0.25">
      <c r="A196" s="16"/>
      <c r="B196" s="9"/>
      <c r="C196" s="10"/>
      <c r="D196" s="10"/>
      <c r="E196" s="10"/>
      <c r="F196" s="10"/>
      <c r="G196" s="1">
        <f t="shared" si="4"/>
        <v>0</v>
      </c>
      <c r="H196" s="9">
        <f t="shared" si="5"/>
        <v>0</v>
      </c>
    </row>
    <row r="197" spans="1:8" x14ac:dyDescent="0.25">
      <c r="A197" s="16"/>
      <c r="B197" s="9"/>
      <c r="C197" s="10"/>
      <c r="D197" s="10"/>
      <c r="E197" s="10"/>
      <c r="F197" s="10"/>
      <c r="G197" s="1">
        <f t="shared" ref="G197:G203" si="6">D197-C197-(F197-E197)</f>
        <v>0</v>
      </c>
      <c r="H197" s="9">
        <f t="shared" ref="H197:H203" si="7">B197*G197</f>
        <v>0</v>
      </c>
    </row>
    <row r="198" spans="1:8" x14ac:dyDescent="0.25">
      <c r="A198" s="16"/>
      <c r="B198" s="9"/>
      <c r="C198" s="10"/>
      <c r="D198" s="10"/>
      <c r="E198" s="10"/>
      <c r="F198" s="10"/>
      <c r="G198" s="1">
        <f t="shared" si="6"/>
        <v>0</v>
      </c>
      <c r="H198" s="9">
        <f t="shared" si="7"/>
        <v>0</v>
      </c>
    </row>
    <row r="199" spans="1:8" x14ac:dyDescent="0.25">
      <c r="A199" s="16"/>
      <c r="B199" s="9"/>
      <c r="C199" s="11"/>
      <c r="D199" s="11"/>
      <c r="E199" s="10"/>
      <c r="F199" s="10"/>
      <c r="G199" s="1">
        <f t="shared" si="6"/>
        <v>0</v>
      </c>
      <c r="H199" s="9">
        <f t="shared" si="7"/>
        <v>0</v>
      </c>
    </row>
    <row r="200" spans="1:8" x14ac:dyDescent="0.25">
      <c r="A200" s="16"/>
      <c r="B200" s="9"/>
      <c r="C200" s="10"/>
      <c r="D200" s="10"/>
      <c r="E200" s="10"/>
      <c r="F200" s="10"/>
      <c r="G200" s="1">
        <f t="shared" si="6"/>
        <v>0</v>
      </c>
      <c r="H200" s="9">
        <f t="shared" si="7"/>
        <v>0</v>
      </c>
    </row>
    <row r="201" spans="1:8" x14ac:dyDescent="0.25">
      <c r="A201" s="16"/>
      <c r="B201" s="9"/>
      <c r="C201" s="10"/>
      <c r="D201" s="10"/>
      <c r="E201" s="10"/>
      <c r="F201" s="10"/>
      <c r="G201" s="1">
        <f t="shared" si="6"/>
        <v>0</v>
      </c>
      <c r="H201" s="9">
        <f t="shared" si="7"/>
        <v>0</v>
      </c>
    </row>
    <row r="202" spans="1:8" x14ac:dyDescent="0.25">
      <c r="A202" s="16"/>
      <c r="B202" s="9"/>
      <c r="C202" s="10"/>
      <c r="D202" s="10"/>
      <c r="E202" s="10"/>
      <c r="F202" s="10"/>
      <c r="G202" s="1">
        <f t="shared" si="6"/>
        <v>0</v>
      </c>
      <c r="H202" s="9">
        <f t="shared" si="7"/>
        <v>0</v>
      </c>
    </row>
    <row r="203" spans="1:8" x14ac:dyDescent="0.25">
      <c r="A203" s="16"/>
      <c r="B203" s="9"/>
      <c r="C203" s="11"/>
      <c r="D203" s="11"/>
      <c r="E203" s="10"/>
      <c r="F203" s="10"/>
      <c r="G203" s="1">
        <f t="shared" si="6"/>
        <v>0</v>
      </c>
      <c r="H203" s="9">
        <f t="shared" si="7"/>
        <v>0</v>
      </c>
    </row>
  </sheetData>
  <mergeCells count="1">
    <mergeCell ref="E3:F3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03"/>
  <sheetViews>
    <sheetView workbookViewId="0"/>
  </sheetViews>
  <sheetFormatPr defaultColWidth="9.140625" defaultRowHeight="15" x14ac:dyDescent="0.25"/>
  <cols>
    <col min="1" max="1" width="27" customWidth="1"/>
    <col min="2" max="2" width="12.7109375" customWidth="1"/>
    <col min="3" max="3" width="16.140625" bestFit="1" customWidth="1"/>
    <col min="4" max="6" width="15.42578125" bestFit="1" customWidth="1"/>
    <col min="7" max="7" width="16.28515625" customWidth="1"/>
    <col min="8" max="8" width="14.28515625" customWidth="1"/>
  </cols>
  <sheetData>
    <row r="1" spans="1:8" x14ac:dyDescent="0.25">
      <c r="B1" s="12">
        <f>SUM(B4:B195)</f>
        <v>79166.69</v>
      </c>
      <c r="C1">
        <f>COUNTA(A4:A203)</f>
        <v>27</v>
      </c>
      <c r="G1" s="13">
        <f>IF(B1&lt;&gt;0,H1/B1,0)</f>
        <v>-19.316518539211252</v>
      </c>
      <c r="H1" s="12">
        <f>SUM(H4:H195)</f>
        <v>-1529224.8350729905</v>
      </c>
    </row>
    <row r="3" spans="1:8" s="8" customFormat="1" ht="45" x14ac:dyDescent="0.25">
      <c r="A3" s="7" t="s">
        <v>4</v>
      </c>
      <c r="B3" s="7" t="s">
        <v>5</v>
      </c>
      <c r="C3" s="7" t="s">
        <v>6</v>
      </c>
      <c r="D3" s="7" t="s">
        <v>7</v>
      </c>
      <c r="E3" s="47" t="s">
        <v>10</v>
      </c>
      <c r="F3" s="48"/>
      <c r="G3" s="7" t="s">
        <v>8</v>
      </c>
      <c r="H3" s="7" t="s">
        <v>9</v>
      </c>
    </row>
    <row r="4" spans="1:8" x14ac:dyDescent="0.25">
      <c r="A4" s="16" t="s">
        <v>185</v>
      </c>
      <c r="B4" s="9">
        <v>9747.57</v>
      </c>
      <c r="C4" s="10">
        <v>45158.435967129626</v>
      </c>
      <c r="D4" s="10">
        <v>45131</v>
      </c>
      <c r="E4" s="10"/>
      <c r="F4" s="10"/>
      <c r="G4" s="1">
        <f>D4-C4-(F4-E4)</f>
        <v>-27.435967129596975</v>
      </c>
      <c r="H4" s="9">
        <f>B4*G4</f>
        <v>-267434.01011344598</v>
      </c>
    </row>
    <row r="5" spans="1:8" x14ac:dyDescent="0.25">
      <c r="A5" s="16" t="s">
        <v>186</v>
      </c>
      <c r="B5" s="9">
        <v>1984.5</v>
      </c>
      <c r="C5" s="10">
        <v>45158.436305011572</v>
      </c>
      <c r="D5" s="10">
        <v>45131</v>
      </c>
      <c r="E5" s="10"/>
      <c r="F5" s="10"/>
      <c r="G5" s="1">
        <f t="shared" ref="G5:G68" si="0">D5-C5-(F5-E5)</f>
        <v>-27.43630501160078</v>
      </c>
      <c r="H5" s="9">
        <f t="shared" ref="H5:H68" si="1">B5*G5</f>
        <v>-54447.347295521802</v>
      </c>
    </row>
    <row r="6" spans="1:8" x14ac:dyDescent="0.25">
      <c r="A6" s="16" t="s">
        <v>187</v>
      </c>
      <c r="B6" s="9">
        <v>29.28</v>
      </c>
      <c r="C6" s="10">
        <v>45158.699555636573</v>
      </c>
      <c r="D6" s="10">
        <v>45131</v>
      </c>
      <c r="E6" s="10"/>
      <c r="F6" s="10"/>
      <c r="G6" s="1">
        <f t="shared" si="0"/>
        <v>-27.699555636601872</v>
      </c>
      <c r="H6" s="9">
        <f t="shared" si="1"/>
        <v>-811.042989039703</v>
      </c>
    </row>
    <row r="7" spans="1:8" x14ac:dyDescent="0.25">
      <c r="A7" s="16" t="s">
        <v>188</v>
      </c>
      <c r="B7" s="9">
        <v>184</v>
      </c>
      <c r="C7" s="10">
        <v>45158.722839351853</v>
      </c>
      <c r="D7" s="10">
        <v>45131</v>
      </c>
      <c r="E7" s="10"/>
      <c r="F7" s="10"/>
      <c r="G7" s="1">
        <f t="shared" si="0"/>
        <v>-27.722839351903531</v>
      </c>
      <c r="H7" s="9">
        <f t="shared" si="1"/>
        <v>-5101.0024407502497</v>
      </c>
    </row>
    <row r="8" spans="1:8" x14ac:dyDescent="0.25">
      <c r="A8" s="16" t="s">
        <v>189</v>
      </c>
      <c r="B8" s="9">
        <v>409.84</v>
      </c>
      <c r="C8" s="10">
        <v>45158.723723761577</v>
      </c>
      <c r="D8" s="10">
        <v>45131</v>
      </c>
      <c r="E8" s="10"/>
      <c r="F8" s="10"/>
      <c r="G8" s="1">
        <f t="shared" si="0"/>
        <v>-27.723723761599103</v>
      </c>
      <c r="H8" s="9">
        <f t="shared" si="1"/>
        <v>-11362.290946453801</v>
      </c>
    </row>
    <row r="9" spans="1:8" x14ac:dyDescent="0.25">
      <c r="A9" s="16" t="s">
        <v>190</v>
      </c>
      <c r="B9" s="9">
        <v>7727.27</v>
      </c>
      <c r="C9" s="10">
        <v>45113.669937812498</v>
      </c>
      <c r="D9" s="10">
        <v>45131</v>
      </c>
      <c r="E9" s="10"/>
      <c r="F9" s="10"/>
      <c r="G9" s="1">
        <f t="shared" si="0"/>
        <v>17.330062187502335</v>
      </c>
      <c r="H9" s="9">
        <f t="shared" si="1"/>
        <v>133914.06963962101</v>
      </c>
    </row>
    <row r="10" spans="1:8" x14ac:dyDescent="0.25">
      <c r="A10" s="16" t="s">
        <v>191</v>
      </c>
      <c r="B10" s="9">
        <v>663.4</v>
      </c>
      <c r="C10" s="10">
        <v>45161.454587615743</v>
      </c>
      <c r="D10" s="10">
        <v>45131</v>
      </c>
      <c r="E10" s="10"/>
      <c r="F10" s="10"/>
      <c r="G10" s="1">
        <f t="shared" si="0"/>
        <v>-30.454587615698983</v>
      </c>
      <c r="H10" s="9">
        <f t="shared" si="1"/>
        <v>-20203.573424254701</v>
      </c>
    </row>
    <row r="11" spans="1:8" x14ac:dyDescent="0.25">
      <c r="A11" s="16" t="s">
        <v>192</v>
      </c>
      <c r="B11" s="9">
        <v>1485</v>
      </c>
      <c r="C11" s="10">
        <v>45161.454582326391</v>
      </c>
      <c r="D11" s="10">
        <v>45131</v>
      </c>
      <c r="E11" s="10"/>
      <c r="F11" s="10"/>
      <c r="G11" s="1">
        <f t="shared" si="0"/>
        <v>-30.45458232639794</v>
      </c>
      <c r="H11" s="9">
        <f t="shared" si="1"/>
        <v>-45225.054754700897</v>
      </c>
    </row>
    <row r="12" spans="1:8" x14ac:dyDescent="0.25">
      <c r="A12" s="16" t="s">
        <v>193</v>
      </c>
      <c r="B12" s="9">
        <v>90</v>
      </c>
      <c r="C12" s="10">
        <v>45161.454553935182</v>
      </c>
      <c r="D12" s="10">
        <v>45131</v>
      </c>
      <c r="E12" s="10"/>
      <c r="F12" s="10"/>
      <c r="G12" s="1">
        <f t="shared" si="0"/>
        <v>-30.4545539351966</v>
      </c>
      <c r="H12" s="9">
        <f t="shared" si="1"/>
        <v>-2740.9098541676899</v>
      </c>
    </row>
    <row r="13" spans="1:8" x14ac:dyDescent="0.25">
      <c r="A13" s="16" t="s">
        <v>194</v>
      </c>
      <c r="B13" s="9">
        <v>308.60000000000002</v>
      </c>
      <c r="C13" s="10">
        <v>45161.454576504628</v>
      </c>
      <c r="D13" s="10">
        <v>45131</v>
      </c>
      <c r="E13" s="10"/>
      <c r="F13" s="10"/>
      <c r="G13" s="1">
        <f t="shared" si="0"/>
        <v>-30.454576504598663</v>
      </c>
      <c r="H13" s="9">
        <f t="shared" si="1"/>
        <v>-9398.2823093191491</v>
      </c>
    </row>
    <row r="14" spans="1:8" x14ac:dyDescent="0.25">
      <c r="A14" s="16" t="s">
        <v>195</v>
      </c>
      <c r="B14" s="9">
        <v>107.28</v>
      </c>
      <c r="C14" s="10">
        <v>45161.454570798611</v>
      </c>
      <c r="D14" s="10">
        <v>45131</v>
      </c>
      <c r="E14" s="10"/>
      <c r="F14" s="10"/>
      <c r="G14" s="1">
        <f t="shared" si="0"/>
        <v>-30.454570798603527</v>
      </c>
      <c r="H14" s="9">
        <f t="shared" si="1"/>
        <v>-3267.1663552741902</v>
      </c>
    </row>
    <row r="15" spans="1:8" x14ac:dyDescent="0.25">
      <c r="A15" s="16" t="s">
        <v>196</v>
      </c>
      <c r="B15" s="9">
        <v>174.15</v>
      </c>
      <c r="C15" s="10">
        <v>45161.454565046297</v>
      </c>
      <c r="D15" s="10">
        <v>45131</v>
      </c>
      <c r="E15" s="10"/>
      <c r="F15" s="10"/>
      <c r="G15" s="1">
        <f t="shared" si="0"/>
        <v>-30.454565046296921</v>
      </c>
      <c r="H15" s="9">
        <f t="shared" si="1"/>
        <v>-5303.66250281261</v>
      </c>
    </row>
    <row r="16" spans="1:8" x14ac:dyDescent="0.25">
      <c r="A16" s="16" t="s">
        <v>197</v>
      </c>
      <c r="B16" s="9">
        <v>95.54</v>
      </c>
      <c r="C16" s="10">
        <v>45161.454559456019</v>
      </c>
      <c r="D16" s="10">
        <v>45131</v>
      </c>
      <c r="E16" s="10"/>
      <c r="F16" s="10"/>
      <c r="G16" s="1">
        <f t="shared" si="0"/>
        <v>-30.454559455996787</v>
      </c>
      <c r="H16" s="9">
        <f t="shared" si="1"/>
        <v>-2909.6286104259302</v>
      </c>
    </row>
    <row r="17" spans="1:8" x14ac:dyDescent="0.25">
      <c r="A17" s="16" t="s">
        <v>198</v>
      </c>
      <c r="B17" s="9">
        <v>100</v>
      </c>
      <c r="C17" s="10">
        <v>45162.532037268516</v>
      </c>
      <c r="D17" s="10">
        <v>45132</v>
      </c>
      <c r="E17" s="10"/>
      <c r="F17" s="10"/>
      <c r="G17" s="1">
        <f t="shared" si="0"/>
        <v>-30.532037268501881</v>
      </c>
      <c r="H17" s="9">
        <f t="shared" si="1"/>
        <v>-3053.2037268501899</v>
      </c>
    </row>
    <row r="18" spans="1:8" x14ac:dyDescent="0.25">
      <c r="A18" s="16" t="s">
        <v>199</v>
      </c>
      <c r="B18" s="9">
        <v>630</v>
      </c>
      <c r="C18" s="10">
        <v>45162.53131377315</v>
      </c>
      <c r="D18" s="10">
        <v>45132</v>
      </c>
      <c r="E18" s="10"/>
      <c r="F18" s="10"/>
      <c r="G18" s="1">
        <f t="shared" si="0"/>
        <v>-30.531313773200964</v>
      </c>
      <c r="H18" s="9">
        <f t="shared" si="1"/>
        <v>-19234.7276771166</v>
      </c>
    </row>
    <row r="19" spans="1:8" x14ac:dyDescent="0.25">
      <c r="A19" s="16" t="s">
        <v>200</v>
      </c>
      <c r="B19" s="9">
        <v>1950</v>
      </c>
      <c r="C19" s="10">
        <v>45162.531305752316</v>
      </c>
      <c r="D19" s="10">
        <v>45132</v>
      </c>
      <c r="E19" s="10"/>
      <c r="F19" s="10"/>
      <c r="G19" s="1">
        <f t="shared" si="0"/>
        <v>-30.531305752301705</v>
      </c>
      <c r="H19" s="9">
        <f t="shared" si="1"/>
        <v>-59536.046216988303</v>
      </c>
    </row>
    <row r="20" spans="1:8" x14ac:dyDescent="0.25">
      <c r="A20" s="16" t="s">
        <v>201</v>
      </c>
      <c r="B20" s="9">
        <v>33.700000000000003</v>
      </c>
      <c r="C20" s="10">
        <v>45162.531300196759</v>
      </c>
      <c r="D20" s="10">
        <v>45132</v>
      </c>
      <c r="E20" s="10"/>
      <c r="F20" s="10"/>
      <c r="G20" s="1">
        <f t="shared" si="0"/>
        <v>-30.531300196802476</v>
      </c>
      <c r="H20" s="9">
        <f t="shared" si="1"/>
        <v>-1028.90481663224</v>
      </c>
    </row>
    <row r="21" spans="1:8" x14ac:dyDescent="0.25">
      <c r="A21" s="16" t="s">
        <v>202</v>
      </c>
      <c r="B21" s="9">
        <v>200</v>
      </c>
      <c r="C21" s="10">
        <v>45162.531291354164</v>
      </c>
      <c r="D21" s="10">
        <v>45132</v>
      </c>
      <c r="E21" s="10"/>
      <c r="F21" s="10"/>
      <c r="G21" s="1">
        <f t="shared" si="0"/>
        <v>-30.531291354200221</v>
      </c>
      <c r="H21" s="9">
        <f t="shared" si="1"/>
        <v>-6106.2582708400396</v>
      </c>
    </row>
    <row r="22" spans="1:8" x14ac:dyDescent="0.25">
      <c r="A22" s="16" t="s">
        <v>203</v>
      </c>
      <c r="B22" s="9">
        <v>190.98</v>
      </c>
      <c r="C22" s="10">
        <v>45162.53128545139</v>
      </c>
      <c r="D22" s="10">
        <v>45132</v>
      </c>
      <c r="E22" s="10"/>
      <c r="F22" s="10"/>
      <c r="G22" s="1">
        <f t="shared" si="0"/>
        <v>-30.531285451397707</v>
      </c>
      <c r="H22" s="9">
        <f t="shared" si="1"/>
        <v>-5830.8648955079298</v>
      </c>
    </row>
    <row r="23" spans="1:8" x14ac:dyDescent="0.25">
      <c r="A23" s="16" t="s">
        <v>204</v>
      </c>
      <c r="B23" s="9">
        <v>109.5</v>
      </c>
      <c r="C23" s="10">
        <v>45162.531279363429</v>
      </c>
      <c r="D23" s="10">
        <v>45132</v>
      </c>
      <c r="E23" s="10"/>
      <c r="F23" s="10"/>
      <c r="G23" s="1">
        <f t="shared" si="0"/>
        <v>-30.531279363400245</v>
      </c>
      <c r="H23" s="9">
        <f t="shared" si="1"/>
        <v>-3343.17509029233</v>
      </c>
    </row>
    <row r="24" spans="1:8" x14ac:dyDescent="0.25">
      <c r="A24" s="16" t="s">
        <v>205</v>
      </c>
      <c r="B24" s="9">
        <v>1087.19</v>
      </c>
      <c r="C24" s="10">
        <v>45182.531581944444</v>
      </c>
      <c r="D24" s="10">
        <v>45168</v>
      </c>
      <c r="E24" s="10"/>
      <c r="F24" s="10"/>
      <c r="G24" s="1">
        <f t="shared" si="0"/>
        <v>-14.531581944400386</v>
      </c>
      <c r="H24" s="9">
        <f t="shared" si="1"/>
        <v>-15798.590574132701</v>
      </c>
    </row>
    <row r="25" spans="1:8" x14ac:dyDescent="0.25">
      <c r="A25" s="16" t="s">
        <v>206</v>
      </c>
      <c r="B25" s="9">
        <v>9.1999999999999993</v>
      </c>
      <c r="C25" s="10">
        <v>45182.531684224537</v>
      </c>
      <c r="D25" s="10">
        <v>45168</v>
      </c>
      <c r="E25" s="10"/>
      <c r="F25" s="10"/>
      <c r="G25" s="1">
        <f t="shared" si="0"/>
        <v>-14.531684224501078</v>
      </c>
      <c r="H25" s="9">
        <f t="shared" si="1"/>
        <v>-133.69149486540999</v>
      </c>
    </row>
    <row r="26" spans="1:8" x14ac:dyDescent="0.25">
      <c r="A26" s="16" t="s">
        <v>207</v>
      </c>
      <c r="B26" s="9">
        <v>180</v>
      </c>
      <c r="C26" s="10">
        <v>45182.531671759258</v>
      </c>
      <c r="D26" s="10">
        <v>45168</v>
      </c>
      <c r="E26" s="10"/>
      <c r="F26" s="10"/>
      <c r="G26" s="1">
        <f t="shared" si="0"/>
        <v>-14.531671759301389</v>
      </c>
      <c r="H26" s="9">
        <f t="shared" si="1"/>
        <v>-2615.70091667425</v>
      </c>
    </row>
    <row r="27" spans="1:8" x14ac:dyDescent="0.25">
      <c r="A27" s="16" t="s">
        <v>208</v>
      </c>
      <c r="B27" s="9">
        <v>234.69</v>
      </c>
      <c r="C27" s="10">
        <v>45196.484226238426</v>
      </c>
      <c r="D27" s="10">
        <v>45168</v>
      </c>
      <c r="E27" s="10"/>
      <c r="F27" s="10"/>
      <c r="G27" s="1">
        <f t="shared" si="0"/>
        <v>-28.484226238397241</v>
      </c>
      <c r="H27" s="9">
        <f t="shared" si="1"/>
        <v>-6684.9630558894496</v>
      </c>
    </row>
    <row r="28" spans="1:8" x14ac:dyDescent="0.25">
      <c r="A28" s="16" t="s">
        <v>209</v>
      </c>
      <c r="B28" s="9">
        <v>925</v>
      </c>
      <c r="C28" s="10">
        <v>45196.485135300929</v>
      </c>
      <c r="D28" s="10">
        <v>45168</v>
      </c>
      <c r="E28" s="10"/>
      <c r="F28" s="10"/>
      <c r="G28" s="1">
        <f t="shared" si="0"/>
        <v>-28.485135300899856</v>
      </c>
      <c r="H28" s="9">
        <f t="shared" si="1"/>
        <v>-26348.750153332399</v>
      </c>
    </row>
    <row r="29" spans="1:8" x14ac:dyDescent="0.25">
      <c r="A29" s="16" t="s">
        <v>210</v>
      </c>
      <c r="B29" s="9">
        <v>18204</v>
      </c>
      <c r="C29" s="10">
        <v>45196.485467592589</v>
      </c>
      <c r="D29" s="10">
        <v>45175</v>
      </c>
      <c r="E29" s="10"/>
      <c r="F29" s="10"/>
      <c r="G29" s="1">
        <f t="shared" si="0"/>
        <v>-21.485467592603527</v>
      </c>
      <c r="H29" s="9">
        <f t="shared" si="1"/>
        <v>-391121.45205575501</v>
      </c>
    </row>
    <row r="30" spans="1:8" x14ac:dyDescent="0.25">
      <c r="A30" s="16" t="s">
        <v>211</v>
      </c>
      <c r="B30" s="9">
        <v>32306</v>
      </c>
      <c r="C30" s="10">
        <v>45196.485129826389</v>
      </c>
      <c r="D30" s="10">
        <v>45175</v>
      </c>
      <c r="E30" s="10"/>
      <c r="F30" s="10"/>
      <c r="G30" s="1">
        <f t="shared" si="0"/>
        <v>-21.485129826396587</v>
      </c>
      <c r="H30" s="9">
        <f t="shared" si="1"/>
        <v>-694098.60417156795</v>
      </c>
    </row>
    <row r="31" spans="1:8" x14ac:dyDescent="0.25">
      <c r="A31" s="16"/>
      <c r="B31" s="9"/>
      <c r="C31" s="10"/>
      <c r="D31" s="10"/>
      <c r="E31" s="10"/>
      <c r="F31" s="10"/>
      <c r="G31" s="1">
        <f t="shared" si="0"/>
        <v>0</v>
      </c>
      <c r="H31" s="9">
        <f t="shared" si="1"/>
        <v>0</v>
      </c>
    </row>
    <row r="32" spans="1:8" x14ac:dyDescent="0.25">
      <c r="A32" s="16"/>
      <c r="B32" s="9"/>
      <c r="C32" s="10"/>
      <c r="D32" s="10"/>
      <c r="E32" s="10"/>
      <c r="F32" s="10"/>
      <c r="G32" s="1">
        <f t="shared" si="0"/>
        <v>0</v>
      </c>
      <c r="H32" s="9">
        <f t="shared" si="1"/>
        <v>0</v>
      </c>
    </row>
    <row r="33" spans="1:8" x14ac:dyDescent="0.25">
      <c r="A33" s="16"/>
      <c r="B33" s="9"/>
      <c r="C33" s="10"/>
      <c r="D33" s="10"/>
      <c r="E33" s="10"/>
      <c r="F33" s="10"/>
      <c r="G33" s="1">
        <f t="shared" si="0"/>
        <v>0</v>
      </c>
      <c r="H33" s="9">
        <f t="shared" si="1"/>
        <v>0</v>
      </c>
    </row>
    <row r="34" spans="1:8" x14ac:dyDescent="0.25">
      <c r="A34" s="16"/>
      <c r="B34" s="9"/>
      <c r="C34" s="10"/>
      <c r="D34" s="10"/>
      <c r="E34" s="10"/>
      <c r="F34" s="10"/>
      <c r="G34" s="1">
        <f t="shared" si="0"/>
        <v>0</v>
      </c>
      <c r="H34" s="9">
        <f t="shared" si="1"/>
        <v>0</v>
      </c>
    </row>
    <row r="35" spans="1:8" x14ac:dyDescent="0.25">
      <c r="A35" s="16"/>
      <c r="B35" s="9"/>
      <c r="C35" s="10"/>
      <c r="D35" s="10"/>
      <c r="E35" s="10"/>
      <c r="F35" s="10"/>
      <c r="G35" s="1">
        <f t="shared" si="0"/>
        <v>0</v>
      </c>
      <c r="H35" s="9">
        <f t="shared" si="1"/>
        <v>0</v>
      </c>
    </row>
    <row r="36" spans="1:8" x14ac:dyDescent="0.25">
      <c r="A36" s="16"/>
      <c r="B36" s="9"/>
      <c r="C36" s="10"/>
      <c r="D36" s="10"/>
      <c r="E36" s="10"/>
      <c r="F36" s="10"/>
      <c r="G36" s="1">
        <f t="shared" si="0"/>
        <v>0</v>
      </c>
      <c r="H36" s="9">
        <f t="shared" si="1"/>
        <v>0</v>
      </c>
    </row>
    <row r="37" spans="1:8" x14ac:dyDescent="0.25">
      <c r="A37" s="16"/>
      <c r="B37" s="9"/>
      <c r="C37" s="10"/>
      <c r="D37" s="10"/>
      <c r="E37" s="10"/>
      <c r="F37" s="10"/>
      <c r="G37" s="1">
        <f t="shared" si="0"/>
        <v>0</v>
      </c>
      <c r="H37" s="9">
        <f t="shared" si="1"/>
        <v>0</v>
      </c>
    </row>
    <row r="38" spans="1:8" x14ac:dyDescent="0.25">
      <c r="A38" s="16"/>
      <c r="B38" s="9"/>
      <c r="C38" s="10"/>
      <c r="D38" s="10"/>
      <c r="E38" s="10"/>
      <c r="F38" s="10"/>
      <c r="G38" s="1">
        <f t="shared" si="0"/>
        <v>0</v>
      </c>
      <c r="H38" s="9">
        <f t="shared" si="1"/>
        <v>0</v>
      </c>
    </row>
    <row r="39" spans="1:8" x14ac:dyDescent="0.25">
      <c r="A39" s="16"/>
      <c r="B39" s="9"/>
      <c r="C39" s="10"/>
      <c r="D39" s="10"/>
      <c r="E39" s="10"/>
      <c r="F39" s="10"/>
      <c r="G39" s="1">
        <f t="shared" si="0"/>
        <v>0</v>
      </c>
      <c r="H39" s="9">
        <f t="shared" si="1"/>
        <v>0</v>
      </c>
    </row>
    <row r="40" spans="1:8" x14ac:dyDescent="0.25">
      <c r="A40" s="16"/>
      <c r="B40" s="9"/>
      <c r="C40" s="10"/>
      <c r="D40" s="10"/>
      <c r="E40" s="10"/>
      <c r="F40" s="10"/>
      <c r="G40" s="1">
        <f t="shared" si="0"/>
        <v>0</v>
      </c>
      <c r="H40" s="9">
        <f t="shared" si="1"/>
        <v>0</v>
      </c>
    </row>
    <row r="41" spans="1:8" x14ac:dyDescent="0.25">
      <c r="A41" s="16"/>
      <c r="B41" s="9"/>
      <c r="C41" s="10"/>
      <c r="D41" s="10"/>
      <c r="E41" s="10"/>
      <c r="F41" s="10"/>
      <c r="G41" s="1">
        <f t="shared" si="0"/>
        <v>0</v>
      </c>
      <c r="H41" s="9">
        <f t="shared" si="1"/>
        <v>0</v>
      </c>
    </row>
    <row r="42" spans="1:8" x14ac:dyDescent="0.25">
      <c r="A42" s="16"/>
      <c r="B42" s="9"/>
      <c r="C42" s="10"/>
      <c r="D42" s="10"/>
      <c r="E42" s="10"/>
      <c r="F42" s="10"/>
      <c r="G42" s="1">
        <f t="shared" si="0"/>
        <v>0</v>
      </c>
      <c r="H42" s="9">
        <f t="shared" si="1"/>
        <v>0</v>
      </c>
    </row>
    <row r="43" spans="1:8" x14ac:dyDescent="0.25">
      <c r="A43" s="16"/>
      <c r="B43" s="9"/>
      <c r="C43" s="10"/>
      <c r="D43" s="10"/>
      <c r="E43" s="10"/>
      <c r="F43" s="10"/>
      <c r="G43" s="1">
        <f t="shared" si="0"/>
        <v>0</v>
      </c>
      <c r="H43" s="9">
        <f t="shared" si="1"/>
        <v>0</v>
      </c>
    </row>
    <row r="44" spans="1:8" x14ac:dyDescent="0.25">
      <c r="A44" s="16"/>
      <c r="B44" s="9"/>
      <c r="C44" s="10"/>
      <c r="D44" s="10"/>
      <c r="E44" s="10"/>
      <c r="F44" s="10"/>
      <c r="G44" s="1">
        <f t="shared" si="0"/>
        <v>0</v>
      </c>
      <c r="H44" s="9">
        <f t="shared" si="1"/>
        <v>0</v>
      </c>
    </row>
    <row r="45" spans="1:8" x14ac:dyDescent="0.25">
      <c r="A45" s="16"/>
      <c r="B45" s="9"/>
      <c r="C45" s="10"/>
      <c r="D45" s="10"/>
      <c r="E45" s="10"/>
      <c r="F45" s="10"/>
      <c r="G45" s="1">
        <f t="shared" si="0"/>
        <v>0</v>
      </c>
      <c r="H45" s="9">
        <f t="shared" si="1"/>
        <v>0</v>
      </c>
    </row>
    <row r="46" spans="1:8" x14ac:dyDescent="0.25">
      <c r="A46" s="16"/>
      <c r="B46" s="9"/>
      <c r="C46" s="10"/>
      <c r="D46" s="10"/>
      <c r="E46" s="10"/>
      <c r="F46" s="10"/>
      <c r="G46" s="1">
        <f t="shared" si="0"/>
        <v>0</v>
      </c>
      <c r="H46" s="9">
        <f t="shared" si="1"/>
        <v>0</v>
      </c>
    </row>
    <row r="47" spans="1:8" x14ac:dyDescent="0.25">
      <c r="A47" s="16"/>
      <c r="B47" s="9"/>
      <c r="C47" s="10"/>
      <c r="D47" s="10"/>
      <c r="E47" s="10"/>
      <c r="F47" s="10"/>
      <c r="G47" s="1">
        <f t="shared" si="0"/>
        <v>0</v>
      </c>
      <c r="H47" s="9">
        <f t="shared" si="1"/>
        <v>0</v>
      </c>
    </row>
    <row r="48" spans="1:8" x14ac:dyDescent="0.25">
      <c r="A48" s="16"/>
      <c r="B48" s="9"/>
      <c r="C48" s="10"/>
      <c r="D48" s="10"/>
      <c r="E48" s="10"/>
      <c r="F48" s="10"/>
      <c r="G48" s="1">
        <f t="shared" si="0"/>
        <v>0</v>
      </c>
      <c r="H48" s="9">
        <f t="shared" si="1"/>
        <v>0</v>
      </c>
    </row>
    <row r="49" spans="1:8" x14ac:dyDescent="0.25">
      <c r="A49" s="16"/>
      <c r="B49" s="9"/>
      <c r="C49" s="10"/>
      <c r="D49" s="10"/>
      <c r="E49" s="10"/>
      <c r="F49" s="10"/>
      <c r="G49" s="1">
        <f t="shared" si="0"/>
        <v>0</v>
      </c>
      <c r="H49" s="9">
        <f t="shared" si="1"/>
        <v>0</v>
      </c>
    </row>
    <row r="50" spans="1:8" x14ac:dyDescent="0.25">
      <c r="A50" s="16"/>
      <c r="B50" s="9"/>
      <c r="C50" s="10"/>
      <c r="D50" s="10"/>
      <c r="E50" s="10"/>
      <c r="F50" s="10"/>
      <c r="G50" s="1">
        <f t="shared" si="0"/>
        <v>0</v>
      </c>
      <c r="H50" s="9">
        <f t="shared" si="1"/>
        <v>0</v>
      </c>
    </row>
    <row r="51" spans="1:8" x14ac:dyDescent="0.25">
      <c r="A51" s="16"/>
      <c r="B51" s="9"/>
      <c r="C51" s="10"/>
      <c r="D51" s="10"/>
      <c r="E51" s="10"/>
      <c r="F51" s="10"/>
      <c r="G51" s="1">
        <f t="shared" si="0"/>
        <v>0</v>
      </c>
      <c r="H51" s="9">
        <f t="shared" si="1"/>
        <v>0</v>
      </c>
    </row>
    <row r="52" spans="1:8" x14ac:dyDescent="0.25">
      <c r="A52" s="16"/>
      <c r="B52" s="9"/>
      <c r="C52" s="10"/>
      <c r="D52" s="10"/>
      <c r="E52" s="10"/>
      <c r="F52" s="10"/>
      <c r="G52" s="1">
        <f t="shared" si="0"/>
        <v>0</v>
      </c>
      <c r="H52" s="9">
        <f t="shared" si="1"/>
        <v>0</v>
      </c>
    </row>
    <row r="53" spans="1:8" x14ac:dyDescent="0.25">
      <c r="A53" s="16"/>
      <c r="B53" s="9"/>
      <c r="C53" s="10"/>
      <c r="D53" s="10"/>
      <c r="E53" s="10"/>
      <c r="F53" s="10"/>
      <c r="G53" s="1">
        <f t="shared" si="0"/>
        <v>0</v>
      </c>
      <c r="H53" s="9">
        <f t="shared" si="1"/>
        <v>0</v>
      </c>
    </row>
    <row r="54" spans="1:8" x14ac:dyDescent="0.25">
      <c r="A54" s="16"/>
      <c r="B54" s="9"/>
      <c r="C54" s="10"/>
      <c r="D54" s="10"/>
      <c r="E54" s="10"/>
      <c r="F54" s="10"/>
      <c r="G54" s="1">
        <f t="shared" si="0"/>
        <v>0</v>
      </c>
      <c r="H54" s="9">
        <f t="shared" si="1"/>
        <v>0</v>
      </c>
    </row>
    <row r="55" spans="1:8" x14ac:dyDescent="0.25">
      <c r="A55" s="16"/>
      <c r="B55" s="9"/>
      <c r="C55" s="10"/>
      <c r="D55" s="10"/>
      <c r="E55" s="10"/>
      <c r="F55" s="10"/>
      <c r="G55" s="1">
        <f t="shared" si="0"/>
        <v>0</v>
      </c>
      <c r="H55" s="9">
        <f t="shared" si="1"/>
        <v>0</v>
      </c>
    </row>
    <row r="56" spans="1:8" x14ac:dyDescent="0.25">
      <c r="A56" s="16"/>
      <c r="B56" s="9"/>
      <c r="C56" s="10"/>
      <c r="D56" s="10"/>
      <c r="E56" s="10"/>
      <c r="F56" s="10"/>
      <c r="G56" s="1">
        <f t="shared" si="0"/>
        <v>0</v>
      </c>
      <c r="H56" s="9">
        <f t="shared" si="1"/>
        <v>0</v>
      </c>
    </row>
    <row r="57" spans="1:8" x14ac:dyDescent="0.25">
      <c r="A57" s="16"/>
      <c r="B57" s="9"/>
      <c r="C57" s="10"/>
      <c r="D57" s="10"/>
      <c r="E57" s="10"/>
      <c r="F57" s="10"/>
      <c r="G57" s="1">
        <f t="shared" si="0"/>
        <v>0</v>
      </c>
      <c r="H57" s="9">
        <f t="shared" si="1"/>
        <v>0</v>
      </c>
    </row>
    <row r="58" spans="1:8" x14ac:dyDescent="0.25">
      <c r="A58" s="16"/>
      <c r="B58" s="9"/>
      <c r="C58" s="10"/>
      <c r="D58" s="10"/>
      <c r="E58" s="10"/>
      <c r="F58" s="10"/>
      <c r="G58" s="1">
        <f t="shared" si="0"/>
        <v>0</v>
      </c>
      <c r="H58" s="9">
        <f t="shared" si="1"/>
        <v>0</v>
      </c>
    </row>
    <row r="59" spans="1:8" x14ac:dyDescent="0.25">
      <c r="A59" s="16"/>
      <c r="B59" s="9"/>
      <c r="C59" s="10"/>
      <c r="D59" s="10"/>
      <c r="E59" s="10"/>
      <c r="F59" s="10"/>
      <c r="G59" s="1">
        <f t="shared" si="0"/>
        <v>0</v>
      </c>
      <c r="H59" s="9">
        <f t="shared" si="1"/>
        <v>0</v>
      </c>
    </row>
    <row r="60" spans="1:8" x14ac:dyDescent="0.25">
      <c r="A60" s="16"/>
      <c r="B60" s="9"/>
      <c r="C60" s="10"/>
      <c r="D60" s="10"/>
      <c r="E60" s="10"/>
      <c r="F60" s="10"/>
      <c r="G60" s="1">
        <f t="shared" si="0"/>
        <v>0</v>
      </c>
      <c r="H60" s="9">
        <f t="shared" si="1"/>
        <v>0</v>
      </c>
    </row>
    <row r="61" spans="1:8" x14ac:dyDescent="0.25">
      <c r="A61" s="16"/>
      <c r="B61" s="9"/>
      <c r="C61" s="10"/>
      <c r="D61" s="10"/>
      <c r="E61" s="10"/>
      <c r="F61" s="10"/>
      <c r="G61" s="1">
        <f t="shared" si="0"/>
        <v>0</v>
      </c>
      <c r="H61" s="9">
        <f t="shared" si="1"/>
        <v>0</v>
      </c>
    </row>
    <row r="62" spans="1:8" x14ac:dyDescent="0.25">
      <c r="A62" s="16"/>
      <c r="B62" s="9"/>
      <c r="C62" s="10"/>
      <c r="D62" s="10"/>
      <c r="E62" s="10"/>
      <c r="F62" s="10"/>
      <c r="G62" s="1">
        <f t="shared" si="0"/>
        <v>0</v>
      </c>
      <c r="H62" s="9">
        <f t="shared" si="1"/>
        <v>0</v>
      </c>
    </row>
    <row r="63" spans="1:8" x14ac:dyDescent="0.25">
      <c r="A63" s="16"/>
      <c r="B63" s="9"/>
      <c r="C63" s="10"/>
      <c r="D63" s="10"/>
      <c r="E63" s="10"/>
      <c r="F63" s="10"/>
      <c r="G63" s="1">
        <f t="shared" si="0"/>
        <v>0</v>
      </c>
      <c r="H63" s="9">
        <f t="shared" si="1"/>
        <v>0</v>
      </c>
    </row>
    <row r="64" spans="1:8" x14ac:dyDescent="0.25">
      <c r="A64" s="16"/>
      <c r="B64" s="9"/>
      <c r="C64" s="10"/>
      <c r="D64" s="10"/>
      <c r="E64" s="10"/>
      <c r="F64" s="10"/>
      <c r="G64" s="1">
        <f t="shared" si="0"/>
        <v>0</v>
      </c>
      <c r="H64" s="9">
        <f t="shared" si="1"/>
        <v>0</v>
      </c>
    </row>
    <row r="65" spans="1:8" x14ac:dyDescent="0.25">
      <c r="A65" s="16"/>
      <c r="B65" s="9"/>
      <c r="C65" s="10"/>
      <c r="D65" s="10"/>
      <c r="E65" s="10"/>
      <c r="F65" s="10"/>
      <c r="G65" s="1">
        <f t="shared" si="0"/>
        <v>0</v>
      </c>
      <c r="H65" s="9">
        <f t="shared" si="1"/>
        <v>0</v>
      </c>
    </row>
    <row r="66" spans="1:8" x14ac:dyDescent="0.25">
      <c r="A66" s="16"/>
      <c r="B66" s="9"/>
      <c r="C66" s="10"/>
      <c r="D66" s="10"/>
      <c r="E66" s="10"/>
      <c r="F66" s="10"/>
      <c r="G66" s="1">
        <f t="shared" si="0"/>
        <v>0</v>
      </c>
      <c r="H66" s="9">
        <f t="shared" si="1"/>
        <v>0</v>
      </c>
    </row>
    <row r="67" spans="1:8" x14ac:dyDescent="0.25">
      <c r="A67" s="16"/>
      <c r="B67" s="9"/>
      <c r="C67" s="10"/>
      <c r="D67" s="10"/>
      <c r="E67" s="10"/>
      <c r="F67" s="10"/>
      <c r="G67" s="1">
        <f t="shared" si="0"/>
        <v>0</v>
      </c>
      <c r="H67" s="9">
        <f t="shared" si="1"/>
        <v>0</v>
      </c>
    </row>
    <row r="68" spans="1:8" x14ac:dyDescent="0.25">
      <c r="A68" s="16"/>
      <c r="B68" s="9"/>
      <c r="C68" s="10"/>
      <c r="D68" s="10"/>
      <c r="E68" s="10"/>
      <c r="F68" s="10"/>
      <c r="G68" s="1">
        <f t="shared" si="0"/>
        <v>0</v>
      </c>
      <c r="H68" s="9">
        <f t="shared" si="1"/>
        <v>0</v>
      </c>
    </row>
    <row r="69" spans="1:8" x14ac:dyDescent="0.25">
      <c r="A69" s="16"/>
      <c r="B69" s="9"/>
      <c r="C69" s="10"/>
      <c r="D69" s="10"/>
      <c r="E69" s="10"/>
      <c r="F69" s="10"/>
      <c r="G69" s="1">
        <f t="shared" ref="G69:G132" si="2">D69-C69-(F69-E69)</f>
        <v>0</v>
      </c>
      <c r="H69" s="9">
        <f t="shared" ref="H69:H132" si="3">B69*G69</f>
        <v>0</v>
      </c>
    </row>
    <row r="70" spans="1:8" x14ac:dyDescent="0.25">
      <c r="A70" s="16"/>
      <c r="B70" s="9"/>
      <c r="C70" s="10"/>
      <c r="D70" s="10"/>
      <c r="E70" s="10"/>
      <c r="F70" s="10"/>
      <c r="G70" s="1">
        <f t="shared" si="2"/>
        <v>0</v>
      </c>
      <c r="H70" s="9">
        <f t="shared" si="3"/>
        <v>0</v>
      </c>
    </row>
    <row r="71" spans="1:8" x14ac:dyDescent="0.25">
      <c r="A71" s="16"/>
      <c r="B71" s="9"/>
      <c r="C71" s="10"/>
      <c r="D71" s="10"/>
      <c r="E71" s="10"/>
      <c r="F71" s="10"/>
      <c r="G71" s="1">
        <f t="shared" si="2"/>
        <v>0</v>
      </c>
      <c r="H71" s="9">
        <f t="shared" si="3"/>
        <v>0</v>
      </c>
    </row>
    <row r="72" spans="1:8" x14ac:dyDescent="0.25">
      <c r="A72" s="16"/>
      <c r="B72" s="9"/>
      <c r="C72" s="10"/>
      <c r="D72" s="10"/>
      <c r="E72" s="10"/>
      <c r="F72" s="10"/>
      <c r="G72" s="1">
        <f t="shared" si="2"/>
        <v>0</v>
      </c>
      <c r="H72" s="9">
        <f t="shared" si="3"/>
        <v>0</v>
      </c>
    </row>
    <row r="73" spans="1:8" x14ac:dyDescent="0.25">
      <c r="A73" s="16"/>
      <c r="B73" s="9"/>
      <c r="C73" s="10"/>
      <c r="D73" s="10"/>
      <c r="E73" s="10"/>
      <c r="F73" s="10"/>
      <c r="G73" s="1">
        <f t="shared" si="2"/>
        <v>0</v>
      </c>
      <c r="H73" s="9">
        <f t="shared" si="3"/>
        <v>0</v>
      </c>
    </row>
    <row r="74" spans="1:8" x14ac:dyDescent="0.25">
      <c r="A74" s="16"/>
      <c r="B74" s="9"/>
      <c r="C74" s="10"/>
      <c r="D74" s="10"/>
      <c r="E74" s="10"/>
      <c r="F74" s="10"/>
      <c r="G74" s="1">
        <f t="shared" si="2"/>
        <v>0</v>
      </c>
      <c r="H74" s="9">
        <f t="shared" si="3"/>
        <v>0</v>
      </c>
    </row>
    <row r="75" spans="1:8" x14ac:dyDescent="0.25">
      <c r="A75" s="16"/>
      <c r="B75" s="9"/>
      <c r="C75" s="10"/>
      <c r="D75" s="10"/>
      <c r="E75" s="10"/>
      <c r="F75" s="10"/>
      <c r="G75" s="1">
        <f t="shared" si="2"/>
        <v>0</v>
      </c>
      <c r="H75" s="9">
        <f t="shared" si="3"/>
        <v>0</v>
      </c>
    </row>
    <row r="76" spans="1:8" x14ac:dyDescent="0.25">
      <c r="A76" s="16"/>
      <c r="B76" s="9"/>
      <c r="C76" s="10"/>
      <c r="D76" s="10"/>
      <c r="E76" s="10"/>
      <c r="F76" s="10"/>
      <c r="G76" s="1">
        <f t="shared" si="2"/>
        <v>0</v>
      </c>
      <c r="H76" s="9">
        <f t="shared" si="3"/>
        <v>0</v>
      </c>
    </row>
    <row r="77" spans="1:8" x14ac:dyDescent="0.25">
      <c r="A77" s="16"/>
      <c r="B77" s="9"/>
      <c r="C77" s="10"/>
      <c r="D77" s="10"/>
      <c r="E77" s="10"/>
      <c r="F77" s="10"/>
      <c r="G77" s="1">
        <f t="shared" si="2"/>
        <v>0</v>
      </c>
      <c r="H77" s="9">
        <f t="shared" si="3"/>
        <v>0</v>
      </c>
    </row>
    <row r="78" spans="1:8" x14ac:dyDescent="0.25">
      <c r="A78" s="16"/>
      <c r="B78" s="9"/>
      <c r="C78" s="10"/>
      <c r="D78" s="10"/>
      <c r="E78" s="10"/>
      <c r="F78" s="10"/>
      <c r="G78" s="1">
        <f t="shared" si="2"/>
        <v>0</v>
      </c>
      <c r="H78" s="9">
        <f t="shared" si="3"/>
        <v>0</v>
      </c>
    </row>
    <row r="79" spans="1:8" x14ac:dyDescent="0.25">
      <c r="A79" s="16"/>
      <c r="B79" s="9"/>
      <c r="C79" s="10"/>
      <c r="D79" s="10"/>
      <c r="E79" s="10"/>
      <c r="F79" s="10"/>
      <c r="G79" s="1">
        <f t="shared" si="2"/>
        <v>0</v>
      </c>
      <c r="H79" s="9">
        <f t="shared" si="3"/>
        <v>0</v>
      </c>
    </row>
    <row r="80" spans="1:8" x14ac:dyDescent="0.25">
      <c r="A80" s="16"/>
      <c r="B80" s="9"/>
      <c r="C80" s="10"/>
      <c r="D80" s="10"/>
      <c r="E80" s="10"/>
      <c r="F80" s="10"/>
      <c r="G80" s="1">
        <f t="shared" si="2"/>
        <v>0</v>
      </c>
      <c r="H80" s="9">
        <f t="shared" si="3"/>
        <v>0</v>
      </c>
    </row>
    <row r="81" spans="1:8" x14ac:dyDescent="0.25">
      <c r="A81" s="16"/>
      <c r="B81" s="9"/>
      <c r="C81" s="10"/>
      <c r="D81" s="10"/>
      <c r="E81" s="10"/>
      <c r="F81" s="10"/>
      <c r="G81" s="1">
        <f t="shared" si="2"/>
        <v>0</v>
      </c>
      <c r="H81" s="9">
        <f t="shared" si="3"/>
        <v>0</v>
      </c>
    </row>
    <row r="82" spans="1:8" x14ac:dyDescent="0.25">
      <c r="A82" s="16"/>
      <c r="B82" s="9"/>
      <c r="C82" s="10"/>
      <c r="D82" s="10"/>
      <c r="E82" s="10"/>
      <c r="F82" s="10"/>
      <c r="G82" s="1">
        <f t="shared" si="2"/>
        <v>0</v>
      </c>
      <c r="H82" s="9">
        <f t="shared" si="3"/>
        <v>0</v>
      </c>
    </row>
    <row r="83" spans="1:8" x14ac:dyDescent="0.25">
      <c r="A83" s="16"/>
      <c r="B83" s="9"/>
      <c r="C83" s="10"/>
      <c r="D83" s="10"/>
      <c r="E83" s="10"/>
      <c r="F83" s="10"/>
      <c r="G83" s="1">
        <f t="shared" si="2"/>
        <v>0</v>
      </c>
      <c r="H83" s="9">
        <f t="shared" si="3"/>
        <v>0</v>
      </c>
    </row>
    <row r="84" spans="1:8" x14ac:dyDescent="0.25">
      <c r="A84" s="16"/>
      <c r="B84" s="9"/>
      <c r="C84" s="10"/>
      <c r="D84" s="10"/>
      <c r="E84" s="10"/>
      <c r="F84" s="10"/>
      <c r="G84" s="1">
        <f t="shared" si="2"/>
        <v>0</v>
      </c>
      <c r="H84" s="9">
        <f t="shared" si="3"/>
        <v>0</v>
      </c>
    </row>
    <row r="85" spans="1:8" x14ac:dyDescent="0.25">
      <c r="A85" s="16"/>
      <c r="B85" s="9"/>
      <c r="C85" s="10"/>
      <c r="D85" s="10"/>
      <c r="E85" s="10"/>
      <c r="F85" s="10"/>
      <c r="G85" s="1">
        <f t="shared" si="2"/>
        <v>0</v>
      </c>
      <c r="H85" s="9">
        <f t="shared" si="3"/>
        <v>0</v>
      </c>
    </row>
    <row r="86" spans="1:8" x14ac:dyDescent="0.25">
      <c r="A86" s="16"/>
      <c r="B86" s="9"/>
      <c r="C86" s="10"/>
      <c r="D86" s="10"/>
      <c r="E86" s="10"/>
      <c r="F86" s="10"/>
      <c r="G86" s="1">
        <f t="shared" si="2"/>
        <v>0</v>
      </c>
      <c r="H86" s="9">
        <f t="shared" si="3"/>
        <v>0</v>
      </c>
    </row>
    <row r="87" spans="1:8" x14ac:dyDescent="0.25">
      <c r="A87" s="16"/>
      <c r="B87" s="9"/>
      <c r="C87" s="10"/>
      <c r="D87" s="10"/>
      <c r="E87" s="10"/>
      <c r="F87" s="10"/>
      <c r="G87" s="1">
        <f t="shared" si="2"/>
        <v>0</v>
      </c>
      <c r="H87" s="9">
        <f t="shared" si="3"/>
        <v>0</v>
      </c>
    </row>
    <row r="88" spans="1:8" x14ac:dyDescent="0.25">
      <c r="A88" s="16"/>
      <c r="B88" s="9"/>
      <c r="C88" s="10"/>
      <c r="D88" s="10"/>
      <c r="E88" s="10"/>
      <c r="F88" s="10"/>
      <c r="G88" s="1">
        <f t="shared" si="2"/>
        <v>0</v>
      </c>
      <c r="H88" s="9">
        <f t="shared" si="3"/>
        <v>0</v>
      </c>
    </row>
    <row r="89" spans="1:8" x14ac:dyDescent="0.25">
      <c r="A89" s="16"/>
      <c r="B89" s="9"/>
      <c r="C89" s="10"/>
      <c r="D89" s="10"/>
      <c r="E89" s="10"/>
      <c r="F89" s="10"/>
      <c r="G89" s="1">
        <f t="shared" si="2"/>
        <v>0</v>
      </c>
      <c r="H89" s="9">
        <f t="shared" si="3"/>
        <v>0</v>
      </c>
    </row>
    <row r="90" spans="1:8" x14ac:dyDescent="0.25">
      <c r="A90" s="16"/>
      <c r="B90" s="9"/>
      <c r="C90" s="10"/>
      <c r="D90" s="10"/>
      <c r="E90" s="10"/>
      <c r="F90" s="10"/>
      <c r="G90" s="1">
        <f t="shared" si="2"/>
        <v>0</v>
      </c>
      <c r="H90" s="9">
        <f t="shared" si="3"/>
        <v>0</v>
      </c>
    </row>
    <row r="91" spans="1:8" x14ac:dyDescent="0.25">
      <c r="A91" s="16"/>
      <c r="B91" s="9"/>
      <c r="C91" s="10"/>
      <c r="D91" s="10"/>
      <c r="E91" s="10"/>
      <c r="F91" s="10"/>
      <c r="G91" s="1">
        <f t="shared" si="2"/>
        <v>0</v>
      </c>
      <c r="H91" s="9">
        <f t="shared" si="3"/>
        <v>0</v>
      </c>
    </row>
    <row r="92" spans="1:8" x14ac:dyDescent="0.25">
      <c r="A92" s="16"/>
      <c r="B92" s="9"/>
      <c r="C92" s="10"/>
      <c r="D92" s="10"/>
      <c r="E92" s="10"/>
      <c r="F92" s="10"/>
      <c r="G92" s="1">
        <f t="shared" si="2"/>
        <v>0</v>
      </c>
      <c r="H92" s="9">
        <f t="shared" si="3"/>
        <v>0</v>
      </c>
    </row>
    <row r="93" spans="1:8" x14ac:dyDescent="0.25">
      <c r="A93" s="16"/>
      <c r="B93" s="9"/>
      <c r="C93" s="10"/>
      <c r="D93" s="10"/>
      <c r="E93" s="10"/>
      <c r="F93" s="10"/>
      <c r="G93" s="1">
        <f t="shared" si="2"/>
        <v>0</v>
      </c>
      <c r="H93" s="9">
        <f t="shared" si="3"/>
        <v>0</v>
      </c>
    </row>
    <row r="94" spans="1:8" x14ac:dyDescent="0.25">
      <c r="A94" s="16"/>
      <c r="B94" s="9"/>
      <c r="C94" s="10"/>
      <c r="D94" s="10"/>
      <c r="E94" s="10"/>
      <c r="F94" s="10"/>
      <c r="G94" s="1">
        <f t="shared" si="2"/>
        <v>0</v>
      </c>
      <c r="H94" s="9">
        <f t="shared" si="3"/>
        <v>0</v>
      </c>
    </row>
    <row r="95" spans="1:8" x14ac:dyDescent="0.25">
      <c r="A95" s="16"/>
      <c r="B95" s="9"/>
      <c r="C95" s="10"/>
      <c r="D95" s="10"/>
      <c r="E95" s="10"/>
      <c r="F95" s="10"/>
      <c r="G95" s="1">
        <f t="shared" si="2"/>
        <v>0</v>
      </c>
      <c r="H95" s="9">
        <f t="shared" si="3"/>
        <v>0</v>
      </c>
    </row>
    <row r="96" spans="1:8" x14ac:dyDescent="0.25">
      <c r="A96" s="16"/>
      <c r="B96" s="9"/>
      <c r="C96" s="10"/>
      <c r="D96" s="10"/>
      <c r="E96" s="10"/>
      <c r="F96" s="10"/>
      <c r="G96" s="1">
        <f t="shared" si="2"/>
        <v>0</v>
      </c>
      <c r="H96" s="9">
        <f t="shared" si="3"/>
        <v>0</v>
      </c>
    </row>
    <row r="97" spans="1:8" x14ac:dyDescent="0.25">
      <c r="A97" s="16"/>
      <c r="B97" s="9"/>
      <c r="C97" s="10"/>
      <c r="D97" s="10"/>
      <c r="E97" s="10"/>
      <c r="F97" s="10"/>
      <c r="G97" s="1">
        <f t="shared" si="2"/>
        <v>0</v>
      </c>
      <c r="H97" s="9">
        <f t="shared" si="3"/>
        <v>0</v>
      </c>
    </row>
    <row r="98" spans="1:8" x14ac:dyDescent="0.25">
      <c r="A98" s="16"/>
      <c r="B98" s="9"/>
      <c r="C98" s="10"/>
      <c r="D98" s="10"/>
      <c r="E98" s="10"/>
      <c r="F98" s="10"/>
      <c r="G98" s="1">
        <f t="shared" si="2"/>
        <v>0</v>
      </c>
      <c r="H98" s="9">
        <f t="shared" si="3"/>
        <v>0</v>
      </c>
    </row>
    <row r="99" spans="1:8" x14ac:dyDescent="0.25">
      <c r="A99" s="16"/>
      <c r="B99" s="9"/>
      <c r="C99" s="10"/>
      <c r="D99" s="10"/>
      <c r="E99" s="10"/>
      <c r="F99" s="10"/>
      <c r="G99" s="1">
        <f t="shared" si="2"/>
        <v>0</v>
      </c>
      <c r="H99" s="9">
        <f t="shared" si="3"/>
        <v>0</v>
      </c>
    </row>
    <row r="100" spans="1:8" x14ac:dyDescent="0.25">
      <c r="A100" s="16"/>
      <c r="B100" s="9"/>
      <c r="C100" s="10"/>
      <c r="D100" s="10"/>
      <c r="E100" s="10"/>
      <c r="F100" s="10"/>
      <c r="G100" s="1">
        <f t="shared" si="2"/>
        <v>0</v>
      </c>
      <c r="H100" s="9">
        <f t="shared" si="3"/>
        <v>0</v>
      </c>
    </row>
    <row r="101" spans="1:8" x14ac:dyDescent="0.25">
      <c r="A101" s="16"/>
      <c r="B101" s="9"/>
      <c r="C101" s="10"/>
      <c r="D101" s="10"/>
      <c r="E101" s="10"/>
      <c r="F101" s="10"/>
      <c r="G101" s="1">
        <f t="shared" si="2"/>
        <v>0</v>
      </c>
      <c r="H101" s="9">
        <f t="shared" si="3"/>
        <v>0</v>
      </c>
    </row>
    <row r="102" spans="1:8" x14ac:dyDescent="0.25">
      <c r="A102" s="16"/>
      <c r="B102" s="9"/>
      <c r="C102" s="10"/>
      <c r="D102" s="10"/>
      <c r="E102" s="10"/>
      <c r="F102" s="10"/>
      <c r="G102" s="1">
        <f t="shared" si="2"/>
        <v>0</v>
      </c>
      <c r="H102" s="9">
        <f t="shared" si="3"/>
        <v>0</v>
      </c>
    </row>
    <row r="103" spans="1:8" x14ac:dyDescent="0.25">
      <c r="A103" s="16"/>
      <c r="B103" s="9"/>
      <c r="C103" s="10"/>
      <c r="D103" s="10"/>
      <c r="E103" s="10"/>
      <c r="F103" s="10"/>
      <c r="G103" s="1">
        <f t="shared" si="2"/>
        <v>0</v>
      </c>
      <c r="H103" s="9">
        <f t="shared" si="3"/>
        <v>0</v>
      </c>
    </row>
    <row r="104" spans="1:8" x14ac:dyDescent="0.25">
      <c r="A104" s="16"/>
      <c r="B104" s="9"/>
      <c r="C104" s="10"/>
      <c r="D104" s="10"/>
      <c r="E104" s="10"/>
      <c r="F104" s="10"/>
      <c r="G104" s="1">
        <f t="shared" si="2"/>
        <v>0</v>
      </c>
      <c r="H104" s="9">
        <f t="shared" si="3"/>
        <v>0</v>
      </c>
    </row>
    <row r="105" spans="1:8" x14ac:dyDescent="0.25">
      <c r="A105" s="16"/>
      <c r="B105" s="9"/>
      <c r="C105" s="10"/>
      <c r="D105" s="10"/>
      <c r="E105" s="10"/>
      <c r="F105" s="10"/>
      <c r="G105" s="1">
        <f t="shared" si="2"/>
        <v>0</v>
      </c>
      <c r="H105" s="9">
        <f t="shared" si="3"/>
        <v>0</v>
      </c>
    </row>
    <row r="106" spans="1:8" x14ac:dyDescent="0.25">
      <c r="A106" s="16"/>
      <c r="B106" s="9"/>
      <c r="C106" s="10"/>
      <c r="D106" s="10"/>
      <c r="E106" s="10"/>
      <c r="F106" s="10"/>
      <c r="G106" s="1">
        <f t="shared" si="2"/>
        <v>0</v>
      </c>
      <c r="H106" s="9">
        <f t="shared" si="3"/>
        <v>0</v>
      </c>
    </row>
    <row r="107" spans="1:8" x14ac:dyDescent="0.25">
      <c r="A107" s="16"/>
      <c r="B107" s="9"/>
      <c r="C107" s="10"/>
      <c r="D107" s="10"/>
      <c r="E107" s="10"/>
      <c r="F107" s="10"/>
      <c r="G107" s="1">
        <f t="shared" si="2"/>
        <v>0</v>
      </c>
      <c r="H107" s="9">
        <f t="shared" si="3"/>
        <v>0</v>
      </c>
    </row>
    <row r="108" spans="1:8" x14ac:dyDescent="0.25">
      <c r="A108" s="16"/>
      <c r="B108" s="9"/>
      <c r="C108" s="10"/>
      <c r="D108" s="10"/>
      <c r="E108" s="10"/>
      <c r="F108" s="10"/>
      <c r="G108" s="1">
        <f t="shared" si="2"/>
        <v>0</v>
      </c>
      <c r="H108" s="9">
        <f t="shared" si="3"/>
        <v>0</v>
      </c>
    </row>
    <row r="109" spans="1:8" x14ac:dyDescent="0.25">
      <c r="A109" s="16"/>
      <c r="B109" s="9"/>
      <c r="C109" s="10"/>
      <c r="D109" s="10"/>
      <c r="E109" s="10"/>
      <c r="F109" s="10"/>
      <c r="G109" s="1">
        <f t="shared" si="2"/>
        <v>0</v>
      </c>
      <c r="H109" s="9">
        <f t="shared" si="3"/>
        <v>0</v>
      </c>
    </row>
    <row r="110" spans="1:8" x14ac:dyDescent="0.25">
      <c r="A110" s="16"/>
      <c r="B110" s="9"/>
      <c r="C110" s="10"/>
      <c r="D110" s="10"/>
      <c r="E110" s="10"/>
      <c r="F110" s="10"/>
      <c r="G110" s="1">
        <f t="shared" si="2"/>
        <v>0</v>
      </c>
      <c r="H110" s="9">
        <f t="shared" si="3"/>
        <v>0</v>
      </c>
    </row>
    <row r="111" spans="1:8" x14ac:dyDescent="0.25">
      <c r="A111" s="16"/>
      <c r="B111" s="9"/>
      <c r="C111" s="10"/>
      <c r="D111" s="10"/>
      <c r="E111" s="10"/>
      <c r="F111" s="10"/>
      <c r="G111" s="1">
        <f t="shared" si="2"/>
        <v>0</v>
      </c>
      <c r="H111" s="9">
        <f t="shared" si="3"/>
        <v>0</v>
      </c>
    </row>
    <row r="112" spans="1:8" x14ac:dyDescent="0.25">
      <c r="A112" s="16"/>
      <c r="B112" s="9"/>
      <c r="C112" s="10"/>
      <c r="D112" s="10"/>
      <c r="E112" s="10"/>
      <c r="F112" s="10"/>
      <c r="G112" s="1">
        <f t="shared" si="2"/>
        <v>0</v>
      </c>
      <c r="H112" s="9">
        <f t="shared" si="3"/>
        <v>0</v>
      </c>
    </row>
    <row r="113" spans="1:8" x14ac:dyDescent="0.25">
      <c r="A113" s="16"/>
      <c r="B113" s="9"/>
      <c r="C113" s="10"/>
      <c r="D113" s="10"/>
      <c r="E113" s="10"/>
      <c r="F113" s="10"/>
      <c r="G113" s="1">
        <f t="shared" si="2"/>
        <v>0</v>
      </c>
      <c r="H113" s="9">
        <f t="shared" si="3"/>
        <v>0</v>
      </c>
    </row>
    <row r="114" spans="1:8" x14ac:dyDescent="0.25">
      <c r="A114" s="16"/>
      <c r="B114" s="9"/>
      <c r="C114" s="10"/>
      <c r="D114" s="10"/>
      <c r="E114" s="10"/>
      <c r="F114" s="10"/>
      <c r="G114" s="1">
        <f t="shared" si="2"/>
        <v>0</v>
      </c>
      <c r="H114" s="9">
        <f t="shared" si="3"/>
        <v>0</v>
      </c>
    </row>
    <row r="115" spans="1:8" x14ac:dyDescent="0.25">
      <c r="A115" s="16"/>
      <c r="B115" s="9"/>
      <c r="C115" s="10"/>
      <c r="D115" s="10"/>
      <c r="E115" s="10"/>
      <c r="F115" s="10"/>
      <c r="G115" s="1">
        <f t="shared" si="2"/>
        <v>0</v>
      </c>
      <c r="H115" s="9">
        <f t="shared" si="3"/>
        <v>0</v>
      </c>
    </row>
    <row r="116" spans="1:8" x14ac:dyDescent="0.25">
      <c r="A116" s="16"/>
      <c r="B116" s="9"/>
      <c r="C116" s="10"/>
      <c r="D116" s="10"/>
      <c r="E116" s="10"/>
      <c r="F116" s="10"/>
      <c r="G116" s="1">
        <f t="shared" si="2"/>
        <v>0</v>
      </c>
      <c r="H116" s="9">
        <f t="shared" si="3"/>
        <v>0</v>
      </c>
    </row>
    <row r="117" spans="1:8" x14ac:dyDescent="0.25">
      <c r="A117" s="16"/>
      <c r="B117" s="9"/>
      <c r="C117" s="10"/>
      <c r="D117" s="10"/>
      <c r="E117" s="10"/>
      <c r="F117" s="10"/>
      <c r="G117" s="1">
        <f t="shared" si="2"/>
        <v>0</v>
      </c>
      <c r="H117" s="9">
        <f t="shared" si="3"/>
        <v>0</v>
      </c>
    </row>
    <row r="118" spans="1:8" x14ac:dyDescent="0.25">
      <c r="A118" s="16"/>
      <c r="B118" s="9"/>
      <c r="C118" s="10"/>
      <c r="D118" s="10"/>
      <c r="E118" s="10"/>
      <c r="F118" s="10"/>
      <c r="G118" s="1">
        <f t="shared" si="2"/>
        <v>0</v>
      </c>
      <c r="H118" s="9">
        <f t="shared" si="3"/>
        <v>0</v>
      </c>
    </row>
    <row r="119" spans="1:8" x14ac:dyDescent="0.25">
      <c r="A119" s="16"/>
      <c r="B119" s="9"/>
      <c r="C119" s="10"/>
      <c r="D119" s="10"/>
      <c r="E119" s="10"/>
      <c r="F119" s="10"/>
      <c r="G119" s="1">
        <f t="shared" si="2"/>
        <v>0</v>
      </c>
      <c r="H119" s="9">
        <f t="shared" si="3"/>
        <v>0</v>
      </c>
    </row>
    <row r="120" spans="1:8" x14ac:dyDescent="0.25">
      <c r="A120" s="16"/>
      <c r="B120" s="9"/>
      <c r="C120" s="10"/>
      <c r="D120" s="10"/>
      <c r="E120" s="10"/>
      <c r="F120" s="10"/>
      <c r="G120" s="1">
        <f t="shared" si="2"/>
        <v>0</v>
      </c>
      <c r="H120" s="9">
        <f t="shared" si="3"/>
        <v>0</v>
      </c>
    </row>
    <row r="121" spans="1:8" x14ac:dyDescent="0.25">
      <c r="A121" s="16"/>
      <c r="B121" s="9"/>
      <c r="C121" s="10"/>
      <c r="D121" s="10"/>
      <c r="E121" s="10"/>
      <c r="F121" s="10"/>
      <c r="G121" s="1">
        <f t="shared" si="2"/>
        <v>0</v>
      </c>
      <c r="H121" s="9">
        <f t="shared" si="3"/>
        <v>0</v>
      </c>
    </row>
    <row r="122" spans="1:8" x14ac:dyDescent="0.25">
      <c r="A122" s="16"/>
      <c r="B122" s="9"/>
      <c r="C122" s="10"/>
      <c r="D122" s="10"/>
      <c r="E122" s="10"/>
      <c r="F122" s="10"/>
      <c r="G122" s="1">
        <f t="shared" si="2"/>
        <v>0</v>
      </c>
      <c r="H122" s="9">
        <f t="shared" si="3"/>
        <v>0</v>
      </c>
    </row>
    <row r="123" spans="1:8" x14ac:dyDescent="0.25">
      <c r="A123" s="16"/>
      <c r="B123" s="9"/>
      <c r="C123" s="10"/>
      <c r="D123" s="10"/>
      <c r="E123" s="10"/>
      <c r="F123" s="10"/>
      <c r="G123" s="1">
        <f t="shared" si="2"/>
        <v>0</v>
      </c>
      <c r="H123" s="9">
        <f t="shared" si="3"/>
        <v>0</v>
      </c>
    </row>
    <row r="124" spans="1:8" x14ac:dyDescent="0.25">
      <c r="A124" s="16"/>
      <c r="B124" s="9"/>
      <c r="C124" s="10"/>
      <c r="D124" s="10"/>
      <c r="E124" s="10"/>
      <c r="F124" s="10"/>
      <c r="G124" s="1">
        <f t="shared" si="2"/>
        <v>0</v>
      </c>
      <c r="H124" s="9">
        <f t="shared" si="3"/>
        <v>0</v>
      </c>
    </row>
    <row r="125" spans="1:8" x14ac:dyDescent="0.25">
      <c r="A125" s="16"/>
      <c r="B125" s="9"/>
      <c r="C125" s="10"/>
      <c r="D125" s="10"/>
      <c r="E125" s="10"/>
      <c r="F125" s="10"/>
      <c r="G125" s="1">
        <f t="shared" si="2"/>
        <v>0</v>
      </c>
      <c r="H125" s="9">
        <f t="shared" si="3"/>
        <v>0</v>
      </c>
    </row>
    <row r="126" spans="1:8" x14ac:dyDescent="0.25">
      <c r="A126" s="16"/>
      <c r="B126" s="9"/>
      <c r="C126" s="10"/>
      <c r="D126" s="10"/>
      <c r="E126" s="10"/>
      <c r="F126" s="10"/>
      <c r="G126" s="1">
        <f t="shared" si="2"/>
        <v>0</v>
      </c>
      <c r="H126" s="9">
        <f t="shared" si="3"/>
        <v>0</v>
      </c>
    </row>
    <row r="127" spans="1:8" x14ac:dyDescent="0.25">
      <c r="A127" s="16"/>
      <c r="B127" s="9"/>
      <c r="C127" s="10"/>
      <c r="D127" s="10"/>
      <c r="E127" s="10"/>
      <c r="F127" s="10"/>
      <c r="G127" s="1">
        <f t="shared" si="2"/>
        <v>0</v>
      </c>
      <c r="H127" s="9">
        <f t="shared" si="3"/>
        <v>0</v>
      </c>
    </row>
    <row r="128" spans="1:8" x14ac:dyDescent="0.25">
      <c r="A128" s="16"/>
      <c r="B128" s="9"/>
      <c r="C128" s="10"/>
      <c r="D128" s="10"/>
      <c r="E128" s="10"/>
      <c r="F128" s="10"/>
      <c r="G128" s="1">
        <f t="shared" si="2"/>
        <v>0</v>
      </c>
      <c r="H128" s="9">
        <f t="shared" si="3"/>
        <v>0</v>
      </c>
    </row>
    <row r="129" spans="1:8" x14ac:dyDescent="0.25">
      <c r="A129" s="16"/>
      <c r="B129" s="9"/>
      <c r="C129" s="10"/>
      <c r="D129" s="10"/>
      <c r="E129" s="10"/>
      <c r="F129" s="10"/>
      <c r="G129" s="1">
        <f t="shared" si="2"/>
        <v>0</v>
      </c>
      <c r="H129" s="9">
        <f t="shared" si="3"/>
        <v>0</v>
      </c>
    </row>
    <row r="130" spans="1:8" x14ac:dyDescent="0.25">
      <c r="A130" s="16"/>
      <c r="B130" s="9"/>
      <c r="C130" s="10"/>
      <c r="D130" s="10"/>
      <c r="E130" s="10"/>
      <c r="F130" s="10"/>
      <c r="G130" s="1">
        <f t="shared" si="2"/>
        <v>0</v>
      </c>
      <c r="H130" s="9">
        <f t="shared" si="3"/>
        <v>0</v>
      </c>
    </row>
    <row r="131" spans="1:8" x14ac:dyDescent="0.25">
      <c r="A131" s="16"/>
      <c r="B131" s="9"/>
      <c r="C131" s="10"/>
      <c r="D131" s="10"/>
      <c r="E131" s="10"/>
      <c r="F131" s="10"/>
      <c r="G131" s="1">
        <f t="shared" si="2"/>
        <v>0</v>
      </c>
      <c r="H131" s="9">
        <f t="shared" si="3"/>
        <v>0</v>
      </c>
    </row>
    <row r="132" spans="1:8" x14ac:dyDescent="0.25">
      <c r="A132" s="16"/>
      <c r="B132" s="9"/>
      <c r="C132" s="10"/>
      <c r="D132" s="10"/>
      <c r="E132" s="10"/>
      <c r="F132" s="10"/>
      <c r="G132" s="1">
        <f t="shared" si="2"/>
        <v>0</v>
      </c>
      <c r="H132" s="9">
        <f t="shared" si="3"/>
        <v>0</v>
      </c>
    </row>
    <row r="133" spans="1:8" x14ac:dyDescent="0.25">
      <c r="A133" s="16"/>
      <c r="B133" s="9"/>
      <c r="C133" s="10"/>
      <c r="D133" s="10"/>
      <c r="E133" s="10"/>
      <c r="F133" s="10"/>
      <c r="G133" s="1">
        <f t="shared" ref="G133:G196" si="4">D133-C133-(F133-E133)</f>
        <v>0</v>
      </c>
      <c r="H133" s="9">
        <f t="shared" ref="H133:H196" si="5">B133*G133</f>
        <v>0</v>
      </c>
    </row>
    <row r="134" spans="1:8" x14ac:dyDescent="0.25">
      <c r="A134" s="16"/>
      <c r="B134" s="9"/>
      <c r="C134" s="10"/>
      <c r="D134" s="10"/>
      <c r="E134" s="10"/>
      <c r="F134" s="10"/>
      <c r="G134" s="1">
        <f t="shared" si="4"/>
        <v>0</v>
      </c>
      <c r="H134" s="9">
        <f t="shared" si="5"/>
        <v>0</v>
      </c>
    </row>
    <row r="135" spans="1:8" x14ac:dyDescent="0.25">
      <c r="A135" s="16"/>
      <c r="B135" s="9"/>
      <c r="C135" s="10"/>
      <c r="D135" s="10"/>
      <c r="E135" s="10"/>
      <c r="F135" s="10"/>
      <c r="G135" s="1">
        <f t="shared" si="4"/>
        <v>0</v>
      </c>
      <c r="H135" s="9">
        <f t="shared" si="5"/>
        <v>0</v>
      </c>
    </row>
    <row r="136" spans="1:8" x14ac:dyDescent="0.25">
      <c r="A136" s="16"/>
      <c r="B136" s="9"/>
      <c r="C136" s="10"/>
      <c r="D136" s="10"/>
      <c r="E136" s="10"/>
      <c r="F136" s="10"/>
      <c r="G136" s="1">
        <f t="shared" si="4"/>
        <v>0</v>
      </c>
      <c r="H136" s="9">
        <f t="shared" si="5"/>
        <v>0</v>
      </c>
    </row>
    <row r="137" spans="1:8" x14ac:dyDescent="0.25">
      <c r="A137" s="16"/>
      <c r="B137" s="9"/>
      <c r="C137" s="10"/>
      <c r="D137" s="10"/>
      <c r="E137" s="10"/>
      <c r="F137" s="10"/>
      <c r="G137" s="1">
        <f t="shared" si="4"/>
        <v>0</v>
      </c>
      <c r="H137" s="9">
        <f t="shared" si="5"/>
        <v>0</v>
      </c>
    </row>
    <row r="138" spans="1:8" x14ac:dyDescent="0.25">
      <c r="A138" s="16"/>
      <c r="B138" s="9"/>
      <c r="C138" s="10"/>
      <c r="D138" s="10"/>
      <c r="E138" s="10"/>
      <c r="F138" s="10"/>
      <c r="G138" s="1">
        <f t="shared" si="4"/>
        <v>0</v>
      </c>
      <c r="H138" s="9">
        <f t="shared" si="5"/>
        <v>0</v>
      </c>
    </row>
    <row r="139" spans="1:8" ht="14.25" customHeight="1" x14ac:dyDescent="0.25">
      <c r="A139" s="16"/>
      <c r="B139" s="9"/>
      <c r="C139" s="10"/>
      <c r="D139" s="10"/>
      <c r="E139" s="10"/>
      <c r="F139" s="10"/>
      <c r="G139" s="1">
        <f t="shared" si="4"/>
        <v>0</v>
      </c>
      <c r="H139" s="9">
        <f t="shared" si="5"/>
        <v>0</v>
      </c>
    </row>
    <row r="140" spans="1:8" x14ac:dyDescent="0.25">
      <c r="A140" s="16"/>
      <c r="B140" s="9"/>
      <c r="C140" s="10"/>
      <c r="D140" s="10"/>
      <c r="E140" s="10"/>
      <c r="F140" s="10"/>
      <c r="G140" s="1">
        <f t="shared" si="4"/>
        <v>0</v>
      </c>
      <c r="H140" s="9">
        <f t="shared" si="5"/>
        <v>0</v>
      </c>
    </row>
    <row r="141" spans="1:8" x14ac:dyDescent="0.25">
      <c r="A141" s="16"/>
      <c r="B141" s="9"/>
      <c r="C141" s="10"/>
      <c r="D141" s="10"/>
      <c r="E141" s="10"/>
      <c r="F141" s="10"/>
      <c r="G141" s="1">
        <f t="shared" si="4"/>
        <v>0</v>
      </c>
      <c r="H141" s="9">
        <f t="shared" si="5"/>
        <v>0</v>
      </c>
    </row>
    <row r="142" spans="1:8" x14ac:dyDescent="0.25">
      <c r="A142" s="16"/>
      <c r="B142" s="9"/>
      <c r="C142" s="10"/>
      <c r="D142" s="10"/>
      <c r="E142" s="10"/>
      <c r="F142" s="10"/>
      <c r="G142" s="1">
        <f t="shared" si="4"/>
        <v>0</v>
      </c>
      <c r="H142" s="9">
        <f t="shared" si="5"/>
        <v>0</v>
      </c>
    </row>
    <row r="143" spans="1:8" x14ac:dyDescent="0.25">
      <c r="A143" s="16"/>
      <c r="B143" s="9"/>
      <c r="C143" s="10"/>
      <c r="D143" s="10"/>
      <c r="E143" s="10"/>
      <c r="F143" s="10"/>
      <c r="G143" s="1">
        <f t="shared" si="4"/>
        <v>0</v>
      </c>
      <c r="H143" s="9">
        <f t="shared" si="5"/>
        <v>0</v>
      </c>
    </row>
    <row r="144" spans="1:8" x14ac:dyDescent="0.25">
      <c r="A144" s="16"/>
      <c r="B144" s="9"/>
      <c r="C144" s="10"/>
      <c r="D144" s="10"/>
      <c r="E144" s="10"/>
      <c r="F144" s="10"/>
      <c r="G144" s="1">
        <f t="shared" si="4"/>
        <v>0</v>
      </c>
      <c r="H144" s="9">
        <f t="shared" si="5"/>
        <v>0</v>
      </c>
    </row>
    <row r="145" spans="1:8" x14ac:dyDescent="0.25">
      <c r="A145" s="16"/>
      <c r="B145" s="9"/>
      <c r="C145" s="10"/>
      <c r="D145" s="10"/>
      <c r="E145" s="10"/>
      <c r="F145" s="10"/>
      <c r="G145" s="1">
        <f t="shared" si="4"/>
        <v>0</v>
      </c>
      <c r="H145" s="9">
        <f t="shared" si="5"/>
        <v>0</v>
      </c>
    </row>
    <row r="146" spans="1:8" x14ac:dyDescent="0.25">
      <c r="A146" s="16"/>
      <c r="B146" s="9"/>
      <c r="C146" s="10"/>
      <c r="D146" s="10"/>
      <c r="E146" s="10"/>
      <c r="F146" s="10"/>
      <c r="G146" s="1">
        <f t="shared" si="4"/>
        <v>0</v>
      </c>
      <c r="H146" s="9">
        <f t="shared" si="5"/>
        <v>0</v>
      </c>
    </row>
    <row r="147" spans="1:8" x14ac:dyDescent="0.25">
      <c r="A147" s="16"/>
      <c r="B147" s="9"/>
      <c r="C147" s="10"/>
      <c r="D147" s="10"/>
      <c r="E147" s="10"/>
      <c r="F147" s="10"/>
      <c r="G147" s="1">
        <f t="shared" si="4"/>
        <v>0</v>
      </c>
      <c r="H147" s="9">
        <f t="shared" si="5"/>
        <v>0</v>
      </c>
    </row>
    <row r="148" spans="1:8" x14ac:dyDescent="0.25">
      <c r="A148" s="16"/>
      <c r="B148" s="9"/>
      <c r="C148" s="10"/>
      <c r="D148" s="10"/>
      <c r="E148" s="10"/>
      <c r="F148" s="10"/>
      <c r="G148" s="1">
        <f t="shared" si="4"/>
        <v>0</v>
      </c>
      <c r="H148" s="9">
        <f t="shared" si="5"/>
        <v>0</v>
      </c>
    </row>
    <row r="149" spans="1:8" x14ac:dyDescent="0.25">
      <c r="A149" s="16"/>
      <c r="B149" s="9"/>
      <c r="C149" s="10"/>
      <c r="D149" s="10"/>
      <c r="E149" s="10"/>
      <c r="F149" s="10"/>
      <c r="G149" s="1">
        <f t="shared" si="4"/>
        <v>0</v>
      </c>
      <c r="H149" s="9">
        <f t="shared" si="5"/>
        <v>0</v>
      </c>
    </row>
    <row r="150" spans="1:8" x14ac:dyDescent="0.25">
      <c r="A150" s="16"/>
      <c r="B150" s="9"/>
      <c r="C150" s="10"/>
      <c r="D150" s="10"/>
      <c r="E150" s="10"/>
      <c r="F150" s="10"/>
      <c r="G150" s="1">
        <f t="shared" si="4"/>
        <v>0</v>
      </c>
      <c r="H150" s="9">
        <f t="shared" si="5"/>
        <v>0</v>
      </c>
    </row>
    <row r="151" spans="1:8" x14ac:dyDescent="0.25">
      <c r="A151" s="16"/>
      <c r="B151" s="9"/>
      <c r="C151" s="10"/>
      <c r="D151" s="10"/>
      <c r="E151" s="10"/>
      <c r="F151" s="10"/>
      <c r="G151" s="1">
        <f t="shared" si="4"/>
        <v>0</v>
      </c>
      <c r="H151" s="9">
        <f t="shared" si="5"/>
        <v>0</v>
      </c>
    </row>
    <row r="152" spans="1:8" x14ac:dyDescent="0.25">
      <c r="A152" s="16"/>
      <c r="B152" s="9"/>
      <c r="C152" s="10"/>
      <c r="D152" s="10"/>
      <c r="E152" s="10"/>
      <c r="F152" s="10"/>
      <c r="G152" s="1">
        <f t="shared" si="4"/>
        <v>0</v>
      </c>
      <c r="H152" s="9">
        <f t="shared" si="5"/>
        <v>0</v>
      </c>
    </row>
    <row r="153" spans="1:8" x14ac:dyDescent="0.25">
      <c r="A153" s="16"/>
      <c r="B153" s="9"/>
      <c r="C153" s="10"/>
      <c r="D153" s="10"/>
      <c r="E153" s="10"/>
      <c r="F153" s="10"/>
      <c r="G153" s="1">
        <f t="shared" si="4"/>
        <v>0</v>
      </c>
      <c r="H153" s="9">
        <f t="shared" si="5"/>
        <v>0</v>
      </c>
    </row>
    <row r="154" spans="1:8" x14ac:dyDescent="0.25">
      <c r="A154" s="16"/>
      <c r="B154" s="9"/>
      <c r="C154" s="10"/>
      <c r="D154" s="10"/>
      <c r="E154" s="10"/>
      <c r="F154" s="10"/>
      <c r="G154" s="1">
        <f t="shared" si="4"/>
        <v>0</v>
      </c>
      <c r="H154" s="9">
        <f t="shared" si="5"/>
        <v>0</v>
      </c>
    </row>
    <row r="155" spans="1:8" x14ac:dyDescent="0.25">
      <c r="A155" s="16"/>
      <c r="B155" s="9"/>
      <c r="C155" s="10"/>
      <c r="D155" s="10"/>
      <c r="E155" s="10"/>
      <c r="F155" s="10"/>
      <c r="G155" s="1">
        <f t="shared" si="4"/>
        <v>0</v>
      </c>
      <c r="H155" s="9">
        <f t="shared" si="5"/>
        <v>0</v>
      </c>
    </row>
    <row r="156" spans="1:8" x14ac:dyDescent="0.25">
      <c r="A156" s="16"/>
      <c r="B156" s="9"/>
      <c r="C156" s="10"/>
      <c r="D156" s="10"/>
      <c r="E156" s="10"/>
      <c r="F156" s="10"/>
      <c r="G156" s="1">
        <f t="shared" si="4"/>
        <v>0</v>
      </c>
      <c r="H156" s="9">
        <f t="shared" si="5"/>
        <v>0</v>
      </c>
    </row>
    <row r="157" spans="1:8" x14ac:dyDescent="0.25">
      <c r="A157" s="16"/>
      <c r="B157" s="9"/>
      <c r="C157" s="10"/>
      <c r="D157" s="10"/>
      <c r="E157" s="10"/>
      <c r="F157" s="10"/>
      <c r="G157" s="1">
        <f t="shared" si="4"/>
        <v>0</v>
      </c>
      <c r="H157" s="9">
        <f t="shared" si="5"/>
        <v>0</v>
      </c>
    </row>
    <row r="158" spans="1:8" x14ac:dyDescent="0.25">
      <c r="A158" s="16"/>
      <c r="B158" s="9"/>
      <c r="C158" s="10"/>
      <c r="D158" s="10"/>
      <c r="E158" s="10"/>
      <c r="F158" s="10"/>
      <c r="G158" s="1">
        <f t="shared" si="4"/>
        <v>0</v>
      </c>
      <c r="H158" s="9">
        <f t="shared" si="5"/>
        <v>0</v>
      </c>
    </row>
    <row r="159" spans="1:8" x14ac:dyDescent="0.25">
      <c r="A159" s="16"/>
      <c r="B159" s="9"/>
      <c r="C159" s="10"/>
      <c r="D159" s="10"/>
      <c r="E159" s="10"/>
      <c r="F159" s="10"/>
      <c r="G159" s="1">
        <f t="shared" si="4"/>
        <v>0</v>
      </c>
      <c r="H159" s="9">
        <f t="shared" si="5"/>
        <v>0</v>
      </c>
    </row>
    <row r="160" spans="1:8" x14ac:dyDescent="0.25">
      <c r="A160" s="16"/>
      <c r="B160" s="9"/>
      <c r="C160" s="10"/>
      <c r="D160" s="10"/>
      <c r="E160" s="10"/>
      <c r="F160" s="10"/>
      <c r="G160" s="1">
        <f t="shared" si="4"/>
        <v>0</v>
      </c>
      <c r="H160" s="9">
        <f t="shared" si="5"/>
        <v>0</v>
      </c>
    </row>
    <row r="161" spans="1:8" x14ac:dyDescent="0.25">
      <c r="A161" s="16"/>
      <c r="B161" s="9"/>
      <c r="C161" s="10"/>
      <c r="D161" s="10"/>
      <c r="E161" s="10"/>
      <c r="F161" s="10"/>
      <c r="G161" s="1">
        <f t="shared" si="4"/>
        <v>0</v>
      </c>
      <c r="H161" s="9">
        <f t="shared" si="5"/>
        <v>0</v>
      </c>
    </row>
    <row r="162" spans="1:8" x14ac:dyDescent="0.25">
      <c r="A162" s="16"/>
      <c r="B162" s="9"/>
      <c r="C162" s="10"/>
      <c r="D162" s="10"/>
      <c r="E162" s="10"/>
      <c r="F162" s="10"/>
      <c r="G162" s="1">
        <f t="shared" si="4"/>
        <v>0</v>
      </c>
      <c r="H162" s="9">
        <f t="shared" si="5"/>
        <v>0</v>
      </c>
    </row>
    <row r="163" spans="1:8" x14ac:dyDescent="0.25">
      <c r="A163" s="16"/>
      <c r="B163" s="9"/>
      <c r="C163" s="10"/>
      <c r="D163" s="10"/>
      <c r="E163" s="10"/>
      <c r="F163" s="10"/>
      <c r="G163" s="1">
        <f t="shared" si="4"/>
        <v>0</v>
      </c>
      <c r="H163" s="9">
        <f t="shared" si="5"/>
        <v>0</v>
      </c>
    </row>
    <row r="164" spans="1:8" x14ac:dyDescent="0.25">
      <c r="A164" s="16"/>
      <c r="B164" s="9"/>
      <c r="C164" s="10"/>
      <c r="D164" s="10"/>
      <c r="E164" s="10"/>
      <c r="F164" s="10"/>
      <c r="G164" s="1">
        <f t="shared" si="4"/>
        <v>0</v>
      </c>
      <c r="H164" s="9">
        <f t="shared" si="5"/>
        <v>0</v>
      </c>
    </row>
    <row r="165" spans="1:8" x14ac:dyDescent="0.25">
      <c r="A165" s="16"/>
      <c r="B165" s="9"/>
      <c r="C165" s="10"/>
      <c r="D165" s="10"/>
      <c r="E165" s="10"/>
      <c r="F165" s="10"/>
      <c r="G165" s="1">
        <f t="shared" si="4"/>
        <v>0</v>
      </c>
      <c r="H165" s="9">
        <f t="shared" si="5"/>
        <v>0</v>
      </c>
    </row>
    <row r="166" spans="1:8" x14ac:dyDescent="0.25">
      <c r="A166" s="16"/>
      <c r="B166" s="9"/>
      <c r="C166" s="10"/>
      <c r="D166" s="10"/>
      <c r="E166" s="10"/>
      <c r="F166" s="10"/>
      <c r="G166" s="1">
        <f t="shared" si="4"/>
        <v>0</v>
      </c>
      <c r="H166" s="9">
        <f t="shared" si="5"/>
        <v>0</v>
      </c>
    </row>
    <row r="167" spans="1:8" x14ac:dyDescent="0.25">
      <c r="A167" s="16"/>
      <c r="B167" s="9"/>
      <c r="C167" s="10"/>
      <c r="D167" s="10"/>
      <c r="E167" s="10"/>
      <c r="F167" s="10"/>
      <c r="G167" s="1">
        <f t="shared" si="4"/>
        <v>0</v>
      </c>
      <c r="H167" s="9">
        <f t="shared" si="5"/>
        <v>0</v>
      </c>
    </row>
    <row r="168" spans="1:8" x14ac:dyDescent="0.25">
      <c r="A168" s="16"/>
      <c r="B168" s="9"/>
      <c r="C168" s="10"/>
      <c r="D168" s="10"/>
      <c r="E168" s="10"/>
      <c r="F168" s="10"/>
      <c r="G168" s="1">
        <f t="shared" si="4"/>
        <v>0</v>
      </c>
      <c r="H168" s="9">
        <f t="shared" si="5"/>
        <v>0</v>
      </c>
    </row>
    <row r="169" spans="1:8" x14ac:dyDescent="0.25">
      <c r="A169" s="16"/>
      <c r="B169" s="9"/>
      <c r="C169" s="10"/>
      <c r="D169" s="10"/>
      <c r="E169" s="10"/>
      <c r="F169" s="10"/>
      <c r="G169" s="1">
        <f t="shared" si="4"/>
        <v>0</v>
      </c>
      <c r="H169" s="9">
        <f t="shared" si="5"/>
        <v>0</v>
      </c>
    </row>
    <row r="170" spans="1:8" x14ac:dyDescent="0.25">
      <c r="A170" s="16"/>
      <c r="B170" s="9"/>
      <c r="C170" s="10"/>
      <c r="D170" s="10"/>
      <c r="E170" s="10"/>
      <c r="F170" s="10"/>
      <c r="G170" s="1">
        <f t="shared" si="4"/>
        <v>0</v>
      </c>
      <c r="H170" s="9">
        <f t="shared" si="5"/>
        <v>0</v>
      </c>
    </row>
    <row r="171" spans="1:8" x14ac:dyDescent="0.25">
      <c r="A171" s="16"/>
      <c r="B171" s="9"/>
      <c r="C171" s="10"/>
      <c r="D171" s="10"/>
      <c r="E171" s="10"/>
      <c r="F171" s="10"/>
      <c r="G171" s="1">
        <f t="shared" si="4"/>
        <v>0</v>
      </c>
      <c r="H171" s="9">
        <f t="shared" si="5"/>
        <v>0</v>
      </c>
    </row>
    <row r="172" spans="1:8" x14ac:dyDescent="0.25">
      <c r="A172" s="16"/>
      <c r="B172" s="9"/>
      <c r="C172" s="10"/>
      <c r="D172" s="10"/>
      <c r="E172" s="10"/>
      <c r="F172" s="10"/>
      <c r="G172" s="1">
        <f t="shared" si="4"/>
        <v>0</v>
      </c>
      <c r="H172" s="9">
        <f t="shared" si="5"/>
        <v>0</v>
      </c>
    </row>
    <row r="173" spans="1:8" x14ac:dyDescent="0.25">
      <c r="A173" s="16"/>
      <c r="B173" s="9"/>
      <c r="C173" s="10"/>
      <c r="D173" s="10"/>
      <c r="E173" s="10"/>
      <c r="F173" s="10"/>
      <c r="G173" s="1">
        <f t="shared" si="4"/>
        <v>0</v>
      </c>
      <c r="H173" s="9">
        <f t="shared" si="5"/>
        <v>0</v>
      </c>
    </row>
    <row r="174" spans="1:8" x14ac:dyDescent="0.25">
      <c r="A174" s="16"/>
      <c r="B174" s="9"/>
      <c r="C174" s="10"/>
      <c r="D174" s="10"/>
      <c r="E174" s="10"/>
      <c r="F174" s="10"/>
      <c r="G174" s="1">
        <f t="shared" si="4"/>
        <v>0</v>
      </c>
      <c r="H174" s="9">
        <f t="shared" si="5"/>
        <v>0</v>
      </c>
    </row>
    <row r="175" spans="1:8" x14ac:dyDescent="0.25">
      <c r="A175" s="16"/>
      <c r="B175" s="9"/>
      <c r="C175" s="10"/>
      <c r="D175" s="10"/>
      <c r="E175" s="10"/>
      <c r="F175" s="10"/>
      <c r="G175" s="1">
        <f t="shared" si="4"/>
        <v>0</v>
      </c>
      <c r="H175" s="9">
        <f t="shared" si="5"/>
        <v>0</v>
      </c>
    </row>
    <row r="176" spans="1:8" x14ac:dyDescent="0.25">
      <c r="A176" s="16"/>
      <c r="B176" s="9"/>
      <c r="C176" s="10"/>
      <c r="D176" s="10"/>
      <c r="E176" s="10"/>
      <c r="F176" s="10"/>
      <c r="G176" s="1">
        <f t="shared" si="4"/>
        <v>0</v>
      </c>
      <c r="H176" s="9">
        <f t="shared" si="5"/>
        <v>0</v>
      </c>
    </row>
    <row r="177" spans="1:8" x14ac:dyDescent="0.25">
      <c r="A177" s="16"/>
      <c r="B177" s="9"/>
      <c r="C177" s="10"/>
      <c r="D177" s="10"/>
      <c r="E177" s="10"/>
      <c r="F177" s="10"/>
      <c r="G177" s="1">
        <f t="shared" si="4"/>
        <v>0</v>
      </c>
      <c r="H177" s="9">
        <f t="shared" si="5"/>
        <v>0</v>
      </c>
    </row>
    <row r="178" spans="1:8" x14ac:dyDescent="0.25">
      <c r="A178" s="16"/>
      <c r="B178" s="9"/>
      <c r="C178" s="10"/>
      <c r="D178" s="10"/>
      <c r="E178" s="10"/>
      <c r="F178" s="10"/>
      <c r="G178" s="1">
        <f t="shared" si="4"/>
        <v>0</v>
      </c>
      <c r="H178" s="9">
        <f t="shared" si="5"/>
        <v>0</v>
      </c>
    </row>
    <row r="179" spans="1:8" x14ac:dyDescent="0.25">
      <c r="A179" s="16"/>
      <c r="B179" s="9"/>
      <c r="C179" s="10"/>
      <c r="D179" s="10"/>
      <c r="E179" s="10"/>
      <c r="F179" s="10"/>
      <c r="G179" s="1">
        <f t="shared" si="4"/>
        <v>0</v>
      </c>
      <c r="H179" s="9">
        <f t="shared" si="5"/>
        <v>0</v>
      </c>
    </row>
    <row r="180" spans="1:8" x14ac:dyDescent="0.25">
      <c r="A180" s="16"/>
      <c r="B180" s="9"/>
      <c r="C180" s="10"/>
      <c r="D180" s="10"/>
      <c r="E180" s="10"/>
      <c r="F180" s="10"/>
      <c r="G180" s="1">
        <f t="shared" si="4"/>
        <v>0</v>
      </c>
      <c r="H180" s="9">
        <f t="shared" si="5"/>
        <v>0</v>
      </c>
    </row>
    <row r="181" spans="1:8" x14ac:dyDescent="0.25">
      <c r="A181" s="16"/>
      <c r="B181" s="9"/>
      <c r="C181" s="10"/>
      <c r="D181" s="10"/>
      <c r="E181" s="10"/>
      <c r="F181" s="10"/>
      <c r="G181" s="1">
        <f t="shared" si="4"/>
        <v>0</v>
      </c>
      <c r="H181" s="9">
        <f t="shared" si="5"/>
        <v>0</v>
      </c>
    </row>
    <row r="182" spans="1:8" x14ac:dyDescent="0.25">
      <c r="A182" s="16"/>
      <c r="B182" s="9"/>
      <c r="C182" s="10"/>
      <c r="D182" s="10"/>
      <c r="E182" s="10"/>
      <c r="F182" s="10"/>
      <c r="G182" s="1">
        <f t="shared" si="4"/>
        <v>0</v>
      </c>
      <c r="H182" s="9">
        <f t="shared" si="5"/>
        <v>0</v>
      </c>
    </row>
    <row r="183" spans="1:8" x14ac:dyDescent="0.25">
      <c r="A183" s="16"/>
      <c r="B183" s="9"/>
      <c r="C183" s="10"/>
      <c r="D183" s="10"/>
      <c r="E183" s="10"/>
      <c r="F183" s="10"/>
      <c r="G183" s="1">
        <f t="shared" si="4"/>
        <v>0</v>
      </c>
      <c r="H183" s="9">
        <f t="shared" si="5"/>
        <v>0</v>
      </c>
    </row>
    <row r="184" spans="1:8" x14ac:dyDescent="0.25">
      <c r="A184" s="16"/>
      <c r="B184" s="9"/>
      <c r="C184" s="10"/>
      <c r="D184" s="10"/>
      <c r="E184" s="10"/>
      <c r="F184" s="10"/>
      <c r="G184" s="1">
        <f t="shared" si="4"/>
        <v>0</v>
      </c>
      <c r="H184" s="9">
        <f t="shared" si="5"/>
        <v>0</v>
      </c>
    </row>
    <row r="185" spans="1:8" x14ac:dyDescent="0.25">
      <c r="A185" s="16"/>
      <c r="B185" s="9"/>
      <c r="C185" s="10"/>
      <c r="D185" s="10"/>
      <c r="E185" s="10"/>
      <c r="F185" s="10"/>
      <c r="G185" s="1">
        <f t="shared" si="4"/>
        <v>0</v>
      </c>
      <c r="H185" s="9">
        <f t="shared" si="5"/>
        <v>0</v>
      </c>
    </row>
    <row r="186" spans="1:8" x14ac:dyDescent="0.25">
      <c r="A186" s="16"/>
      <c r="B186" s="9"/>
      <c r="C186" s="10"/>
      <c r="D186" s="10"/>
      <c r="E186" s="10"/>
      <c r="F186" s="10"/>
      <c r="G186" s="1">
        <f t="shared" si="4"/>
        <v>0</v>
      </c>
      <c r="H186" s="9">
        <f t="shared" si="5"/>
        <v>0</v>
      </c>
    </row>
    <row r="187" spans="1:8" x14ac:dyDescent="0.25">
      <c r="A187" s="16"/>
      <c r="B187" s="9"/>
      <c r="C187" s="10"/>
      <c r="D187" s="10"/>
      <c r="E187" s="10"/>
      <c r="F187" s="10"/>
      <c r="G187" s="1">
        <f t="shared" si="4"/>
        <v>0</v>
      </c>
      <c r="H187" s="9">
        <f t="shared" si="5"/>
        <v>0</v>
      </c>
    </row>
    <row r="188" spans="1:8" x14ac:dyDescent="0.25">
      <c r="A188" s="16"/>
      <c r="B188" s="9"/>
      <c r="C188" s="10"/>
      <c r="D188" s="10"/>
      <c r="E188" s="10"/>
      <c r="F188" s="10"/>
      <c r="G188" s="1">
        <f t="shared" si="4"/>
        <v>0</v>
      </c>
      <c r="H188" s="9">
        <f t="shared" si="5"/>
        <v>0</v>
      </c>
    </row>
    <row r="189" spans="1:8" x14ac:dyDescent="0.25">
      <c r="A189" s="16"/>
      <c r="B189" s="9"/>
      <c r="C189" s="10"/>
      <c r="D189" s="10"/>
      <c r="E189" s="10"/>
      <c r="F189" s="10"/>
      <c r="G189" s="1">
        <f t="shared" si="4"/>
        <v>0</v>
      </c>
      <c r="H189" s="9">
        <f t="shared" si="5"/>
        <v>0</v>
      </c>
    </row>
    <row r="190" spans="1:8" x14ac:dyDescent="0.25">
      <c r="A190" s="16"/>
      <c r="B190" s="9"/>
      <c r="C190" s="10"/>
      <c r="D190" s="10"/>
      <c r="E190" s="10"/>
      <c r="F190" s="10"/>
      <c r="G190" s="1">
        <f t="shared" si="4"/>
        <v>0</v>
      </c>
      <c r="H190" s="9">
        <f t="shared" si="5"/>
        <v>0</v>
      </c>
    </row>
    <row r="191" spans="1:8" x14ac:dyDescent="0.25">
      <c r="A191" s="16"/>
      <c r="B191" s="9"/>
      <c r="C191" s="10"/>
      <c r="D191" s="10"/>
      <c r="E191" s="10"/>
      <c r="F191" s="10"/>
      <c r="G191" s="1">
        <f t="shared" si="4"/>
        <v>0</v>
      </c>
      <c r="H191" s="9">
        <f t="shared" si="5"/>
        <v>0</v>
      </c>
    </row>
    <row r="192" spans="1:8" x14ac:dyDescent="0.25">
      <c r="A192" s="16"/>
      <c r="B192" s="9"/>
      <c r="C192" s="10"/>
      <c r="D192" s="10"/>
      <c r="E192" s="10"/>
      <c r="F192" s="10"/>
      <c r="G192" s="1">
        <f t="shared" si="4"/>
        <v>0</v>
      </c>
      <c r="H192" s="9">
        <f t="shared" si="5"/>
        <v>0</v>
      </c>
    </row>
    <row r="193" spans="1:8" x14ac:dyDescent="0.25">
      <c r="A193" s="16"/>
      <c r="B193" s="9"/>
      <c r="C193" s="10"/>
      <c r="D193" s="10"/>
      <c r="E193" s="10"/>
      <c r="F193" s="10"/>
      <c r="G193" s="1">
        <f t="shared" si="4"/>
        <v>0</v>
      </c>
      <c r="H193" s="9">
        <f t="shared" si="5"/>
        <v>0</v>
      </c>
    </row>
    <row r="194" spans="1:8" x14ac:dyDescent="0.25">
      <c r="A194" s="16"/>
      <c r="B194" s="9"/>
      <c r="C194" s="10"/>
      <c r="D194" s="10"/>
      <c r="E194" s="10"/>
      <c r="F194" s="10"/>
      <c r="G194" s="1">
        <f t="shared" si="4"/>
        <v>0</v>
      </c>
      <c r="H194" s="9">
        <f t="shared" si="5"/>
        <v>0</v>
      </c>
    </row>
    <row r="195" spans="1:8" x14ac:dyDescent="0.25">
      <c r="A195" s="16"/>
      <c r="B195" s="9"/>
      <c r="C195" s="11"/>
      <c r="D195" s="11"/>
      <c r="E195" s="10"/>
      <c r="F195" s="10"/>
      <c r="G195" s="1">
        <f t="shared" si="4"/>
        <v>0</v>
      </c>
      <c r="H195" s="9">
        <f t="shared" si="5"/>
        <v>0</v>
      </c>
    </row>
    <row r="196" spans="1:8" x14ac:dyDescent="0.25">
      <c r="A196" s="16"/>
      <c r="B196" s="9"/>
      <c r="C196" s="10"/>
      <c r="D196" s="10"/>
      <c r="E196" s="10"/>
      <c r="F196" s="10"/>
      <c r="G196" s="1">
        <f t="shared" si="4"/>
        <v>0</v>
      </c>
      <c r="H196" s="9">
        <f t="shared" si="5"/>
        <v>0</v>
      </c>
    </row>
    <row r="197" spans="1:8" x14ac:dyDescent="0.25">
      <c r="A197" s="16"/>
      <c r="B197" s="9"/>
      <c r="C197" s="10"/>
      <c r="D197" s="10"/>
      <c r="E197" s="10"/>
      <c r="F197" s="10"/>
      <c r="G197" s="1">
        <f t="shared" ref="G197:G203" si="6">D197-C197-(F197-E197)</f>
        <v>0</v>
      </c>
      <c r="H197" s="9">
        <f t="shared" ref="H197:H203" si="7">B197*G197</f>
        <v>0</v>
      </c>
    </row>
    <row r="198" spans="1:8" x14ac:dyDescent="0.25">
      <c r="A198" s="16"/>
      <c r="B198" s="9"/>
      <c r="C198" s="10"/>
      <c r="D198" s="10"/>
      <c r="E198" s="10"/>
      <c r="F198" s="10"/>
      <c r="G198" s="1">
        <f t="shared" si="6"/>
        <v>0</v>
      </c>
      <c r="H198" s="9">
        <f t="shared" si="7"/>
        <v>0</v>
      </c>
    </row>
    <row r="199" spans="1:8" x14ac:dyDescent="0.25">
      <c r="A199" s="16"/>
      <c r="B199" s="9"/>
      <c r="C199" s="11"/>
      <c r="D199" s="11"/>
      <c r="E199" s="10"/>
      <c r="F199" s="10"/>
      <c r="G199" s="1">
        <f t="shared" si="6"/>
        <v>0</v>
      </c>
      <c r="H199" s="9">
        <f t="shared" si="7"/>
        <v>0</v>
      </c>
    </row>
    <row r="200" spans="1:8" x14ac:dyDescent="0.25">
      <c r="A200" s="16"/>
      <c r="B200" s="9"/>
      <c r="C200" s="10"/>
      <c r="D200" s="10"/>
      <c r="E200" s="10"/>
      <c r="F200" s="10"/>
      <c r="G200" s="1">
        <f t="shared" si="6"/>
        <v>0</v>
      </c>
      <c r="H200" s="9">
        <f t="shared" si="7"/>
        <v>0</v>
      </c>
    </row>
    <row r="201" spans="1:8" x14ac:dyDescent="0.25">
      <c r="A201" s="16"/>
      <c r="B201" s="9"/>
      <c r="C201" s="10"/>
      <c r="D201" s="10"/>
      <c r="E201" s="10"/>
      <c r="F201" s="10"/>
      <c r="G201" s="1">
        <f t="shared" si="6"/>
        <v>0</v>
      </c>
      <c r="H201" s="9">
        <f t="shared" si="7"/>
        <v>0</v>
      </c>
    </row>
    <row r="202" spans="1:8" x14ac:dyDescent="0.25">
      <c r="A202" s="16"/>
      <c r="B202" s="9"/>
      <c r="C202" s="10"/>
      <c r="D202" s="10"/>
      <c r="E202" s="10"/>
      <c r="F202" s="10"/>
      <c r="G202" s="1">
        <f t="shared" si="6"/>
        <v>0</v>
      </c>
      <c r="H202" s="9">
        <f t="shared" si="7"/>
        <v>0</v>
      </c>
    </row>
    <row r="203" spans="1:8" x14ac:dyDescent="0.25">
      <c r="A203" s="16"/>
      <c r="B203" s="9"/>
      <c r="C203" s="11"/>
      <c r="D203" s="11"/>
      <c r="E203" s="10"/>
      <c r="F203" s="10"/>
      <c r="G203" s="1">
        <f t="shared" si="6"/>
        <v>0</v>
      </c>
      <c r="H203" s="9">
        <f t="shared" si="7"/>
        <v>0</v>
      </c>
    </row>
  </sheetData>
  <mergeCells count="1">
    <mergeCell ref="E3:F3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03"/>
  <sheetViews>
    <sheetView topLeftCell="A5" workbookViewId="0">
      <selection activeCell="C26" sqref="C26"/>
    </sheetView>
  </sheetViews>
  <sheetFormatPr defaultColWidth="9.140625" defaultRowHeight="15" x14ac:dyDescent="0.25"/>
  <cols>
    <col min="1" max="1" width="27" customWidth="1"/>
    <col min="2" max="2" width="12.7109375" customWidth="1"/>
    <col min="3" max="3" width="16.140625" bestFit="1" customWidth="1"/>
    <col min="4" max="6" width="15.42578125" bestFit="1" customWidth="1"/>
    <col min="7" max="7" width="16.28515625" customWidth="1"/>
    <col min="8" max="8" width="14.28515625" customWidth="1"/>
  </cols>
  <sheetData>
    <row r="1" spans="1:8" x14ac:dyDescent="0.25">
      <c r="B1" s="12">
        <f>SUM(B4:B195)</f>
        <v>138623.78</v>
      </c>
      <c r="C1">
        <f>COUNTA(A4:A203)</f>
        <v>67</v>
      </c>
      <c r="G1" s="13">
        <f>IF(B1&lt;&gt;0,H1/B1,0)</f>
        <v>-22.656886395022841</v>
      </c>
      <c r="H1" s="12">
        <f>SUM(H4:H195)</f>
        <v>-3140783.2351086396</v>
      </c>
    </row>
    <row r="3" spans="1:8" s="8" customFormat="1" ht="45" x14ac:dyDescent="0.25">
      <c r="A3" s="7" t="s">
        <v>4</v>
      </c>
      <c r="B3" s="7" t="s">
        <v>5</v>
      </c>
      <c r="C3" s="7" t="s">
        <v>6</v>
      </c>
      <c r="D3" s="7" t="s">
        <v>7</v>
      </c>
      <c r="E3" s="47" t="s">
        <v>10</v>
      </c>
      <c r="F3" s="48"/>
      <c r="G3" s="7" t="s">
        <v>8</v>
      </c>
      <c r="H3" s="7" t="s">
        <v>9</v>
      </c>
    </row>
    <row r="4" spans="1:8" x14ac:dyDescent="0.25">
      <c r="A4" s="16" t="s">
        <v>212</v>
      </c>
      <c r="B4" s="9">
        <v>2103.27</v>
      </c>
      <c r="C4" s="10">
        <v>45217.400501469907</v>
      </c>
      <c r="D4" s="10">
        <v>45215</v>
      </c>
      <c r="E4" s="10"/>
      <c r="F4" s="10"/>
      <c r="G4" s="1">
        <f>D4-C4-(F4-E4)</f>
        <v>-2.4005014698996092</v>
      </c>
      <c r="H4" s="9">
        <f>B4*G4</f>
        <v>-5048.9027265957502</v>
      </c>
    </row>
    <row r="5" spans="1:8" x14ac:dyDescent="0.25">
      <c r="A5" s="16" t="s">
        <v>213</v>
      </c>
      <c r="B5" s="9">
        <v>1809.55</v>
      </c>
      <c r="C5" s="10">
        <v>45217.400489155094</v>
      </c>
      <c r="D5" s="10">
        <v>45215</v>
      </c>
      <c r="E5" s="10"/>
      <c r="F5" s="10"/>
      <c r="G5" s="1">
        <f t="shared" ref="G5:G68" si="0">D5-C5-(F5-E5)</f>
        <v>-2.4004891551012406</v>
      </c>
      <c r="H5" s="9">
        <f t="shared" ref="H5:H68" si="1">B5*G5</f>
        <v>-4343.8051506134498</v>
      </c>
    </row>
    <row r="6" spans="1:8" x14ac:dyDescent="0.25">
      <c r="A6" s="16" t="s">
        <v>214</v>
      </c>
      <c r="B6" s="9">
        <v>4710.42</v>
      </c>
      <c r="C6" s="10">
        <v>45217.400549918981</v>
      </c>
      <c r="D6" s="10">
        <v>45215</v>
      </c>
      <c r="E6" s="10"/>
      <c r="F6" s="10"/>
      <c r="G6" s="1">
        <f t="shared" si="0"/>
        <v>-2.4005499190025148</v>
      </c>
      <c r="H6" s="9">
        <f t="shared" si="1"/>
        <v>-11307.5983494678</v>
      </c>
    </row>
    <row r="7" spans="1:8" x14ac:dyDescent="0.25">
      <c r="A7" s="16" t="s">
        <v>215</v>
      </c>
      <c r="B7" s="9">
        <v>1952.47</v>
      </c>
      <c r="C7" s="10">
        <v>45217.400508761573</v>
      </c>
      <c r="D7" s="10">
        <v>45215</v>
      </c>
      <c r="E7" s="10"/>
      <c r="F7" s="10"/>
      <c r="G7" s="1">
        <f t="shared" si="0"/>
        <v>-2.4005087616023957</v>
      </c>
      <c r="H7" s="9">
        <f t="shared" si="1"/>
        <v>-4686.9213417658302</v>
      </c>
    </row>
    <row r="8" spans="1:8" x14ac:dyDescent="0.25">
      <c r="A8" s="16" t="s">
        <v>216</v>
      </c>
      <c r="B8" s="9">
        <v>292.62</v>
      </c>
      <c r="C8" s="10">
        <v>45217.400514583336</v>
      </c>
      <c r="D8" s="10">
        <v>45215</v>
      </c>
      <c r="E8" s="10"/>
      <c r="F8" s="10"/>
      <c r="G8" s="1">
        <f t="shared" si="0"/>
        <v>-2.4005145832998096</v>
      </c>
      <c r="H8" s="9">
        <f t="shared" si="1"/>
        <v>-702.43857736518999</v>
      </c>
    </row>
    <row r="9" spans="1:8" x14ac:dyDescent="0.25">
      <c r="A9" s="16" t="s">
        <v>217</v>
      </c>
      <c r="B9" s="9">
        <v>2468.86</v>
      </c>
      <c r="C9" s="10">
        <v>45217.400519479168</v>
      </c>
      <c r="D9" s="10">
        <v>45215</v>
      </c>
      <c r="E9" s="10"/>
      <c r="F9" s="10"/>
      <c r="G9" s="1">
        <f t="shared" si="0"/>
        <v>-2.4005194791971007</v>
      </c>
      <c r="H9" s="9">
        <f t="shared" si="1"/>
        <v>-5926.5465214105498</v>
      </c>
    </row>
    <row r="10" spans="1:8" x14ac:dyDescent="0.25">
      <c r="A10" s="16" t="s">
        <v>218</v>
      </c>
      <c r="B10" s="9">
        <v>4711.5</v>
      </c>
      <c r="C10" s="10">
        <v>45217.40052476852</v>
      </c>
      <c r="D10" s="10">
        <v>45215</v>
      </c>
      <c r="E10" s="10"/>
      <c r="F10" s="10"/>
      <c r="G10" s="1">
        <f t="shared" si="0"/>
        <v>-2.4005247684981441</v>
      </c>
      <c r="H10" s="9">
        <f t="shared" si="1"/>
        <v>-11310.072446779001</v>
      </c>
    </row>
    <row r="11" spans="1:8" x14ac:dyDescent="0.25">
      <c r="A11" s="16" t="s">
        <v>219</v>
      </c>
      <c r="B11" s="9">
        <v>2010.81</v>
      </c>
      <c r="C11" s="10">
        <v>45217.400534722219</v>
      </c>
      <c r="D11" s="10">
        <v>45215</v>
      </c>
      <c r="E11" s="10"/>
      <c r="F11" s="10"/>
      <c r="G11" s="1">
        <f t="shared" si="0"/>
        <v>-2.4005347221973352</v>
      </c>
      <c r="H11" s="9">
        <f t="shared" si="1"/>
        <v>-4827.0192247416198</v>
      </c>
    </row>
    <row r="12" spans="1:8" x14ac:dyDescent="0.25">
      <c r="A12" s="16" t="s">
        <v>220</v>
      </c>
      <c r="B12" s="9">
        <v>490.98</v>
      </c>
      <c r="C12" s="10">
        <v>45217.400544097225</v>
      </c>
      <c r="D12" s="10">
        <v>45215</v>
      </c>
      <c r="E12" s="10"/>
      <c r="F12" s="10"/>
      <c r="G12" s="1">
        <f t="shared" si="0"/>
        <v>-2.4005440972032375</v>
      </c>
      <c r="H12" s="9">
        <f t="shared" si="1"/>
        <v>-1178.6191408448501</v>
      </c>
    </row>
    <row r="13" spans="1:8" x14ac:dyDescent="0.25">
      <c r="A13" s="16" t="s">
        <v>221</v>
      </c>
      <c r="B13" s="9">
        <v>981.96</v>
      </c>
      <c r="C13" s="10">
        <v>45217.400539467591</v>
      </c>
      <c r="D13" s="10">
        <v>45215</v>
      </c>
      <c r="E13" s="10"/>
      <c r="F13" s="10"/>
      <c r="G13" s="1">
        <f t="shared" si="0"/>
        <v>-2.4005394675987191</v>
      </c>
      <c r="H13" s="9">
        <f t="shared" si="1"/>
        <v>-2357.2337356032399</v>
      </c>
    </row>
    <row r="14" spans="1:8" x14ac:dyDescent="0.25">
      <c r="A14" s="16" t="s">
        <v>222</v>
      </c>
      <c r="B14" s="9">
        <v>3972.15</v>
      </c>
      <c r="C14" s="10">
        <v>45217.40052974537</v>
      </c>
      <c r="D14" s="10">
        <v>45215</v>
      </c>
      <c r="E14" s="10"/>
      <c r="F14" s="10"/>
      <c r="G14" s="1">
        <f t="shared" si="0"/>
        <v>-2.4005297453986714</v>
      </c>
      <c r="H14" s="9">
        <f t="shared" si="1"/>
        <v>-9535.2642281853296</v>
      </c>
    </row>
    <row r="15" spans="1:8" x14ac:dyDescent="0.25">
      <c r="A15" s="16" t="s">
        <v>223</v>
      </c>
      <c r="B15" s="9">
        <v>2598.39</v>
      </c>
      <c r="C15" s="10">
        <v>45217.400494988426</v>
      </c>
      <c r="D15" s="10">
        <v>45215</v>
      </c>
      <c r="E15" s="10"/>
      <c r="F15" s="10"/>
      <c r="G15" s="1">
        <f t="shared" si="0"/>
        <v>-2.400494988396531</v>
      </c>
      <c r="H15" s="9">
        <f t="shared" si="1"/>
        <v>-6237.4221728996599</v>
      </c>
    </row>
    <row r="16" spans="1:8" x14ac:dyDescent="0.25">
      <c r="A16" s="16" t="s">
        <v>224</v>
      </c>
      <c r="B16" s="9">
        <v>3062</v>
      </c>
      <c r="C16" s="10">
        <v>45232.394508599536</v>
      </c>
      <c r="D16" s="10">
        <v>45202</v>
      </c>
      <c r="E16" s="10"/>
      <c r="F16" s="10"/>
      <c r="G16" s="1">
        <f t="shared" si="0"/>
        <v>-30.394508599500114</v>
      </c>
      <c r="H16" s="9">
        <f t="shared" si="1"/>
        <v>-93067.985331669406</v>
      </c>
    </row>
    <row r="17" spans="1:8" x14ac:dyDescent="0.25">
      <c r="A17" s="16" t="s">
        <v>225</v>
      </c>
      <c r="B17" s="9">
        <v>51</v>
      </c>
      <c r="C17" s="10">
        <v>45232.490451006946</v>
      </c>
      <c r="D17" s="10">
        <v>45202</v>
      </c>
      <c r="E17" s="10"/>
      <c r="F17" s="10"/>
      <c r="G17" s="1">
        <f t="shared" si="0"/>
        <v>-30.490451006902731</v>
      </c>
      <c r="H17" s="9">
        <f t="shared" si="1"/>
        <v>-1555.01300135204</v>
      </c>
    </row>
    <row r="18" spans="1:8" x14ac:dyDescent="0.25">
      <c r="A18" s="16" t="s">
        <v>226</v>
      </c>
      <c r="B18" s="9">
        <v>1400</v>
      </c>
      <c r="C18" s="10">
        <v>45232.490467442127</v>
      </c>
      <c r="D18" s="10">
        <v>45202</v>
      </c>
      <c r="E18" s="10"/>
      <c r="F18" s="10"/>
      <c r="G18" s="1">
        <f t="shared" si="0"/>
        <v>-30.490467442097724</v>
      </c>
      <c r="H18" s="9">
        <f t="shared" si="1"/>
        <v>-42686.6544189368</v>
      </c>
    </row>
    <row r="19" spans="1:8" x14ac:dyDescent="0.25">
      <c r="A19" s="16" t="s">
        <v>227</v>
      </c>
      <c r="B19" s="9">
        <v>718</v>
      </c>
      <c r="C19" s="10">
        <v>45232.49045957176</v>
      </c>
      <c r="D19" s="10">
        <v>45202</v>
      </c>
      <c r="E19" s="10"/>
      <c r="F19" s="10"/>
      <c r="G19" s="1">
        <f t="shared" si="0"/>
        <v>-30.490459571803513</v>
      </c>
      <c r="H19" s="9">
        <f t="shared" si="1"/>
        <v>-21892.1499725549</v>
      </c>
    </row>
    <row r="20" spans="1:8" x14ac:dyDescent="0.25">
      <c r="A20" s="16" t="s">
        <v>228</v>
      </c>
      <c r="B20" s="9">
        <v>104.7</v>
      </c>
      <c r="C20" s="10">
        <v>45232.490709606478</v>
      </c>
      <c r="D20" s="10">
        <v>45202</v>
      </c>
      <c r="E20" s="10"/>
      <c r="F20" s="10"/>
      <c r="G20" s="1">
        <f t="shared" si="0"/>
        <v>-30.490709606499877</v>
      </c>
      <c r="H20" s="9">
        <f t="shared" si="1"/>
        <v>-3192.3772958005402</v>
      </c>
    </row>
    <row r="21" spans="1:8" x14ac:dyDescent="0.25">
      <c r="A21" s="16" t="s">
        <v>229</v>
      </c>
      <c r="B21" s="9">
        <v>261.47000000000003</v>
      </c>
      <c r="C21" s="10">
        <v>45235.532283761575</v>
      </c>
      <c r="D21" s="10">
        <v>45205</v>
      </c>
      <c r="E21" s="10"/>
      <c r="F21" s="10"/>
      <c r="G21" s="1">
        <f t="shared" si="0"/>
        <v>-30.532283761596773</v>
      </c>
      <c r="H21" s="9">
        <f t="shared" si="1"/>
        <v>-7983.27623514471</v>
      </c>
    </row>
    <row r="22" spans="1:8" x14ac:dyDescent="0.25">
      <c r="A22" s="16" t="s">
        <v>230</v>
      </c>
      <c r="B22" s="9">
        <v>109.5</v>
      </c>
      <c r="C22" s="10">
        <v>45235.532276736114</v>
      </c>
      <c r="D22" s="10">
        <v>45205</v>
      </c>
      <c r="E22" s="10"/>
      <c r="F22" s="10"/>
      <c r="G22" s="1">
        <f t="shared" si="0"/>
        <v>-30.532276736099448</v>
      </c>
      <c r="H22" s="9">
        <f t="shared" si="1"/>
        <v>-3343.28430260289</v>
      </c>
    </row>
    <row r="23" spans="1:8" x14ac:dyDescent="0.25">
      <c r="A23" s="16" t="s">
        <v>231</v>
      </c>
      <c r="B23" s="9">
        <v>9.8800000000000008</v>
      </c>
      <c r="C23" s="10">
        <v>45245.508302430557</v>
      </c>
      <c r="D23" s="10">
        <v>45215</v>
      </c>
      <c r="E23" s="10"/>
      <c r="F23" s="10"/>
      <c r="G23" s="1">
        <f t="shared" si="0"/>
        <v>-30.508302430600452</v>
      </c>
      <c r="H23" s="9">
        <f t="shared" si="1"/>
        <v>-301.422028014332</v>
      </c>
    </row>
    <row r="24" spans="1:8" x14ac:dyDescent="0.25">
      <c r="A24" s="16" t="s">
        <v>232</v>
      </c>
      <c r="B24" s="9">
        <v>120</v>
      </c>
      <c r="C24" s="10">
        <v>45245.508316319443</v>
      </c>
      <c r="D24" s="10">
        <v>45215</v>
      </c>
      <c r="E24" s="10"/>
      <c r="F24" s="10"/>
      <c r="G24" s="1">
        <f t="shared" si="0"/>
        <v>-30.508316319399455</v>
      </c>
      <c r="H24" s="9">
        <f t="shared" si="1"/>
        <v>-3660.9979583279301</v>
      </c>
    </row>
    <row r="25" spans="1:8" x14ac:dyDescent="0.25">
      <c r="A25" s="16" t="s">
        <v>233</v>
      </c>
      <c r="B25" s="9">
        <v>715</v>
      </c>
      <c r="C25" s="10">
        <v>45258</v>
      </c>
      <c r="D25" s="10">
        <v>45215</v>
      </c>
      <c r="E25" s="10"/>
      <c r="F25" s="10"/>
      <c r="G25" s="1">
        <f t="shared" si="0"/>
        <v>-43</v>
      </c>
      <c r="H25" s="9">
        <f t="shared" si="1"/>
        <v>-30745</v>
      </c>
    </row>
    <row r="26" spans="1:8" x14ac:dyDescent="0.25">
      <c r="A26" s="16" t="s">
        <v>234</v>
      </c>
      <c r="B26" s="9">
        <v>131.87</v>
      </c>
      <c r="C26" s="10">
        <v>45249.391347835648</v>
      </c>
      <c r="D26" s="10">
        <v>45219</v>
      </c>
      <c r="E26" s="10"/>
      <c r="F26" s="10"/>
      <c r="G26" s="1">
        <f t="shared" si="0"/>
        <v>-30.391347835597117</v>
      </c>
      <c r="H26" s="9">
        <f t="shared" si="1"/>
        <v>-4007.70703908019</v>
      </c>
    </row>
    <row r="27" spans="1:8" x14ac:dyDescent="0.25">
      <c r="A27" s="16" t="s">
        <v>235</v>
      </c>
      <c r="B27" s="9">
        <v>2919.27</v>
      </c>
      <c r="C27" s="10">
        <v>45249.391331134262</v>
      </c>
      <c r="D27" s="10">
        <v>45219</v>
      </c>
      <c r="E27" s="10"/>
      <c r="F27" s="10"/>
      <c r="G27" s="1">
        <f t="shared" si="0"/>
        <v>-30.391331134298525</v>
      </c>
      <c r="H27" s="9">
        <f t="shared" si="1"/>
        <v>-88720.501240423604</v>
      </c>
    </row>
    <row r="28" spans="1:8" x14ac:dyDescent="0.25">
      <c r="A28" s="16" t="s">
        <v>236</v>
      </c>
      <c r="B28" s="9">
        <v>265.20999999999998</v>
      </c>
      <c r="C28" s="10">
        <v>45249.391339004629</v>
      </c>
      <c r="D28" s="10">
        <v>45219</v>
      </c>
      <c r="E28" s="10"/>
      <c r="F28" s="10"/>
      <c r="G28" s="1">
        <f t="shared" si="0"/>
        <v>-30.391339004600013</v>
      </c>
      <c r="H28" s="9">
        <f t="shared" si="1"/>
        <v>-8060.08701740997</v>
      </c>
    </row>
    <row r="29" spans="1:8" x14ac:dyDescent="0.25">
      <c r="A29" s="16" t="s">
        <v>237</v>
      </c>
      <c r="B29" s="9">
        <v>205.04</v>
      </c>
      <c r="C29" s="10">
        <v>45262.435137812499</v>
      </c>
      <c r="D29" s="10">
        <v>45232</v>
      </c>
      <c r="E29" s="10"/>
      <c r="F29" s="10"/>
      <c r="G29" s="1">
        <f t="shared" si="0"/>
        <v>-30.435137812499306</v>
      </c>
      <c r="H29" s="9">
        <f t="shared" si="1"/>
        <v>-6240.4206570748602</v>
      </c>
    </row>
    <row r="30" spans="1:8" x14ac:dyDescent="0.25">
      <c r="A30" s="16" t="s">
        <v>238</v>
      </c>
      <c r="B30" s="9">
        <v>223.8</v>
      </c>
      <c r="C30" s="10">
        <v>45262.435143599534</v>
      </c>
      <c r="D30" s="10">
        <v>45232</v>
      </c>
      <c r="E30" s="10"/>
      <c r="F30" s="10"/>
      <c r="G30" s="1">
        <f t="shared" si="0"/>
        <v>-30.435143599497678</v>
      </c>
      <c r="H30" s="9">
        <f t="shared" si="1"/>
        <v>-6811.3851375675804</v>
      </c>
    </row>
    <row r="31" spans="1:8" x14ac:dyDescent="0.25">
      <c r="A31" s="16" t="s">
        <v>239</v>
      </c>
      <c r="B31" s="9">
        <v>961.97</v>
      </c>
      <c r="C31" s="10">
        <v>45262.435237349535</v>
      </c>
      <c r="D31" s="10">
        <v>45232</v>
      </c>
      <c r="E31" s="10"/>
      <c r="F31" s="10"/>
      <c r="G31" s="1">
        <f t="shared" si="0"/>
        <v>-30.435237349498493</v>
      </c>
      <c r="H31" s="9">
        <f t="shared" si="1"/>
        <v>-29277.785273097099</v>
      </c>
    </row>
    <row r="32" spans="1:8" x14ac:dyDescent="0.25">
      <c r="A32" s="16" t="s">
        <v>240</v>
      </c>
      <c r="B32" s="9">
        <v>2388.1</v>
      </c>
      <c r="C32" s="10">
        <v>45262.435130289348</v>
      </c>
      <c r="D32" s="10">
        <v>45232</v>
      </c>
      <c r="E32" s="10"/>
      <c r="F32" s="10"/>
      <c r="G32" s="1">
        <f t="shared" si="0"/>
        <v>-30.435130289297376</v>
      </c>
      <c r="H32" s="9">
        <f t="shared" si="1"/>
        <v>-72682.134643871104</v>
      </c>
    </row>
    <row r="33" spans="1:8" x14ac:dyDescent="0.25">
      <c r="A33" s="16" t="s">
        <v>241</v>
      </c>
      <c r="B33" s="9">
        <v>450</v>
      </c>
      <c r="C33" s="10">
        <v>45262.475854745368</v>
      </c>
      <c r="D33" s="10">
        <v>45232</v>
      </c>
      <c r="E33" s="10"/>
      <c r="F33" s="10"/>
      <c r="G33" s="1">
        <f t="shared" si="0"/>
        <v>-30.475854745396646</v>
      </c>
      <c r="H33" s="9">
        <f t="shared" si="1"/>
        <v>-13714.1346354285</v>
      </c>
    </row>
    <row r="34" spans="1:8" x14ac:dyDescent="0.25">
      <c r="A34" s="16" t="s">
        <v>242</v>
      </c>
      <c r="B34" s="9">
        <v>92.51</v>
      </c>
      <c r="C34" s="10">
        <v>45262.475568368056</v>
      </c>
      <c r="D34" s="10">
        <v>45232</v>
      </c>
      <c r="E34" s="10"/>
      <c r="F34" s="10"/>
      <c r="G34" s="1">
        <f t="shared" si="0"/>
        <v>-30.47556836809963</v>
      </c>
      <c r="H34" s="9">
        <f t="shared" si="1"/>
        <v>-2819.2948297328999</v>
      </c>
    </row>
    <row r="35" spans="1:8" x14ac:dyDescent="0.25">
      <c r="A35" s="16" t="s">
        <v>243</v>
      </c>
      <c r="B35" s="9">
        <v>1485</v>
      </c>
      <c r="C35" s="10">
        <v>45262.475574456017</v>
      </c>
      <c r="D35" s="10">
        <v>45232</v>
      </c>
      <c r="E35" s="10"/>
      <c r="F35" s="10"/>
      <c r="G35" s="1">
        <f t="shared" si="0"/>
        <v>-30.475574456002505</v>
      </c>
      <c r="H35" s="9">
        <f t="shared" si="1"/>
        <v>-45256.228067163698</v>
      </c>
    </row>
    <row r="36" spans="1:8" x14ac:dyDescent="0.25">
      <c r="A36" s="16" t="s">
        <v>244</v>
      </c>
      <c r="B36" s="9">
        <v>99.5</v>
      </c>
      <c r="C36" s="10">
        <v>45269.522440277775</v>
      </c>
      <c r="D36" s="10">
        <v>45245</v>
      </c>
      <c r="E36" s="10"/>
      <c r="F36" s="10"/>
      <c r="G36" s="1">
        <f t="shared" si="0"/>
        <v>-24.522440277796704</v>
      </c>
      <c r="H36" s="9">
        <f t="shared" si="1"/>
        <v>-2439.9828076407698</v>
      </c>
    </row>
    <row r="37" spans="1:8" x14ac:dyDescent="0.25">
      <c r="A37" s="16" t="s">
        <v>245</v>
      </c>
      <c r="B37" s="9">
        <v>71.150000000000006</v>
      </c>
      <c r="C37" s="10">
        <v>45269.52202329861</v>
      </c>
      <c r="D37" s="10">
        <v>45245</v>
      </c>
      <c r="E37" s="10"/>
      <c r="F37" s="10"/>
      <c r="G37" s="1">
        <f t="shared" si="0"/>
        <v>-24.522023298603017</v>
      </c>
      <c r="H37" s="9">
        <f t="shared" si="1"/>
        <v>-1744.7419576955999</v>
      </c>
    </row>
    <row r="38" spans="1:8" x14ac:dyDescent="0.25">
      <c r="A38" s="16" t="s">
        <v>246</v>
      </c>
      <c r="B38" s="9">
        <v>2786.89</v>
      </c>
      <c r="C38" s="10">
        <v>45275.660329247687</v>
      </c>
      <c r="D38" s="10">
        <v>45245</v>
      </c>
      <c r="E38" s="10"/>
      <c r="F38" s="10"/>
      <c r="G38" s="1">
        <f t="shared" si="0"/>
        <v>-30.660329247701156</v>
      </c>
      <c r="H38" s="9">
        <f t="shared" si="1"/>
        <v>-85446.964977125899</v>
      </c>
    </row>
    <row r="39" spans="1:8" x14ac:dyDescent="0.25">
      <c r="A39" s="16" t="s">
        <v>247</v>
      </c>
      <c r="B39" s="9">
        <v>552</v>
      </c>
      <c r="C39" s="10">
        <v>45280.478996064812</v>
      </c>
      <c r="D39" s="10">
        <v>45250</v>
      </c>
      <c r="E39" s="10"/>
      <c r="F39" s="10"/>
      <c r="G39" s="1">
        <f t="shared" si="0"/>
        <v>-30.478996064797684</v>
      </c>
      <c r="H39" s="9">
        <f t="shared" si="1"/>
        <v>-16824.4058277683</v>
      </c>
    </row>
    <row r="40" spans="1:8" x14ac:dyDescent="0.25">
      <c r="A40" s="16" t="s">
        <v>248</v>
      </c>
      <c r="B40" s="9">
        <v>300</v>
      </c>
      <c r="C40" s="10">
        <v>45280.479011574076</v>
      </c>
      <c r="D40" s="10">
        <v>45250</v>
      </c>
      <c r="E40" s="10"/>
      <c r="F40" s="10"/>
      <c r="G40" s="1">
        <f t="shared" si="0"/>
        <v>-30.479011574097967</v>
      </c>
      <c r="H40" s="9">
        <f t="shared" si="1"/>
        <v>-9143.7034722293902</v>
      </c>
    </row>
    <row r="41" spans="1:8" x14ac:dyDescent="0.25">
      <c r="A41" s="16" t="s">
        <v>249</v>
      </c>
      <c r="B41" s="9">
        <v>200</v>
      </c>
      <c r="C41" s="10">
        <v>45280.479004976849</v>
      </c>
      <c r="D41" s="10">
        <v>45250</v>
      </c>
      <c r="E41" s="10"/>
      <c r="F41" s="10"/>
      <c r="G41" s="1">
        <f t="shared" si="0"/>
        <v>-30.479004976798024</v>
      </c>
      <c r="H41" s="9">
        <f t="shared" si="1"/>
        <v>-6095.8009953596002</v>
      </c>
    </row>
    <row r="42" spans="1:8" x14ac:dyDescent="0.25">
      <c r="A42" s="16" t="s">
        <v>250</v>
      </c>
      <c r="B42" s="9">
        <v>2024.2</v>
      </c>
      <c r="C42" s="10">
        <v>45280.493453587966</v>
      </c>
      <c r="D42" s="10">
        <v>45250</v>
      </c>
      <c r="E42" s="10"/>
      <c r="F42" s="10"/>
      <c r="G42" s="1">
        <f t="shared" si="0"/>
        <v>-30.493453588002012</v>
      </c>
      <c r="H42" s="9">
        <f t="shared" si="1"/>
        <v>-61724.848752833699</v>
      </c>
    </row>
    <row r="43" spans="1:8" x14ac:dyDescent="0.25">
      <c r="A43" s="16" t="s">
        <v>251</v>
      </c>
      <c r="B43" s="9">
        <v>23.6</v>
      </c>
      <c r="C43" s="10">
        <v>45288.470254942127</v>
      </c>
      <c r="D43" s="10">
        <v>45260</v>
      </c>
      <c r="E43" s="10"/>
      <c r="F43" s="10"/>
      <c r="G43" s="1">
        <f t="shared" si="0"/>
        <v>-28.470254942098109</v>
      </c>
      <c r="H43" s="9">
        <f t="shared" si="1"/>
        <v>-671.89801663351602</v>
      </c>
    </row>
    <row r="44" spans="1:8" x14ac:dyDescent="0.25">
      <c r="A44" s="16" t="s">
        <v>252</v>
      </c>
      <c r="B44" s="9">
        <v>197.58</v>
      </c>
      <c r="C44" s="10">
        <v>45288.470245601849</v>
      </c>
      <c r="D44" s="10">
        <v>45260</v>
      </c>
      <c r="E44" s="10"/>
      <c r="F44" s="10"/>
      <c r="G44" s="1">
        <f t="shared" si="0"/>
        <v>-28.470245601798524</v>
      </c>
      <c r="H44" s="9">
        <f t="shared" si="1"/>
        <v>-5625.1511260033503</v>
      </c>
    </row>
    <row r="45" spans="1:8" x14ac:dyDescent="0.25">
      <c r="A45" s="16" t="s">
        <v>253</v>
      </c>
      <c r="B45" s="9">
        <v>97.8</v>
      </c>
      <c r="C45" s="10">
        <v>45288.470226076388</v>
      </c>
      <c r="D45" s="10">
        <v>45260</v>
      </c>
      <c r="E45" s="10"/>
      <c r="F45" s="10"/>
      <c r="G45" s="1">
        <f t="shared" si="0"/>
        <v>-28.470226076402469</v>
      </c>
      <c r="H45" s="9">
        <f t="shared" si="1"/>
        <v>-2784.3881102721598</v>
      </c>
    </row>
    <row r="46" spans="1:8" x14ac:dyDescent="0.25">
      <c r="A46" s="16" t="s">
        <v>254</v>
      </c>
      <c r="B46" s="9">
        <v>65.900000000000006</v>
      </c>
      <c r="C46" s="10">
        <v>45288.47021767361</v>
      </c>
      <c r="D46" s="10">
        <v>45260</v>
      </c>
      <c r="E46" s="10"/>
      <c r="F46" s="10"/>
      <c r="G46" s="1">
        <f t="shared" si="0"/>
        <v>-28.470217673602747</v>
      </c>
      <c r="H46" s="9">
        <f t="shared" si="1"/>
        <v>-1876.1873446904201</v>
      </c>
    </row>
    <row r="47" spans="1:8" x14ac:dyDescent="0.25">
      <c r="A47" s="16" t="s">
        <v>255</v>
      </c>
      <c r="B47" s="9">
        <v>465.05</v>
      </c>
      <c r="C47" s="10">
        <v>45288.468431712965</v>
      </c>
      <c r="D47" s="10">
        <v>45260</v>
      </c>
      <c r="E47" s="10"/>
      <c r="F47" s="10"/>
      <c r="G47" s="1">
        <f t="shared" si="0"/>
        <v>-28.468431713001337</v>
      </c>
      <c r="H47" s="9">
        <f t="shared" si="1"/>
        <v>-13239.244168131299</v>
      </c>
    </row>
    <row r="48" spans="1:8" x14ac:dyDescent="0.25">
      <c r="A48" s="16" t="s">
        <v>256</v>
      </c>
      <c r="B48" s="9">
        <v>48</v>
      </c>
      <c r="C48" s="10">
        <v>45288.468459837961</v>
      </c>
      <c r="D48" s="10">
        <v>45260</v>
      </c>
      <c r="E48" s="10"/>
      <c r="F48" s="10"/>
      <c r="G48" s="1">
        <f t="shared" si="0"/>
        <v>-28.468459837997216</v>
      </c>
      <c r="H48" s="9">
        <f t="shared" si="1"/>
        <v>-1366.48607222387</v>
      </c>
    </row>
    <row r="49" spans="1:8" x14ac:dyDescent="0.25">
      <c r="A49" s="16" t="s">
        <v>257</v>
      </c>
      <c r="B49" s="9">
        <v>108</v>
      </c>
      <c r="C49" s="10">
        <v>45288.468475462963</v>
      </c>
      <c r="D49" s="10">
        <v>45260</v>
      </c>
      <c r="E49" s="10"/>
      <c r="F49" s="10"/>
      <c r="G49" s="1">
        <f t="shared" si="0"/>
        <v>-28.468475462999777</v>
      </c>
      <c r="H49" s="9">
        <f t="shared" si="1"/>
        <v>-3074.59535000398</v>
      </c>
    </row>
    <row r="50" spans="1:8" x14ac:dyDescent="0.25">
      <c r="A50" s="16" t="s">
        <v>258</v>
      </c>
      <c r="B50" s="9">
        <v>771</v>
      </c>
      <c r="C50" s="10">
        <v>45288.47023579861</v>
      </c>
      <c r="D50" s="10">
        <v>45260</v>
      </c>
      <c r="E50" s="10"/>
      <c r="F50" s="10"/>
      <c r="G50" s="1">
        <f t="shared" si="0"/>
        <v>-28.470235798602516</v>
      </c>
      <c r="H50" s="9">
        <f t="shared" si="1"/>
        <v>-21950.5518007225</v>
      </c>
    </row>
    <row r="51" spans="1:8" x14ac:dyDescent="0.25">
      <c r="A51" s="16" t="s">
        <v>259</v>
      </c>
      <c r="B51" s="9">
        <v>819.67</v>
      </c>
      <c r="C51" s="10">
        <v>45288.468444560189</v>
      </c>
      <c r="D51" s="10">
        <v>45260</v>
      </c>
      <c r="E51" s="10"/>
      <c r="F51" s="10"/>
      <c r="G51" s="1">
        <f t="shared" si="0"/>
        <v>-28.468444560203352</v>
      </c>
      <c r="H51" s="9">
        <f t="shared" si="1"/>
        <v>-23334.729952661899</v>
      </c>
    </row>
    <row r="52" spans="1:8" x14ac:dyDescent="0.25">
      <c r="A52" s="16" t="s">
        <v>260</v>
      </c>
      <c r="B52" s="9">
        <v>60</v>
      </c>
      <c r="C52" s="10">
        <v>45288.468416782409</v>
      </c>
      <c r="D52" s="10">
        <v>45260</v>
      </c>
      <c r="E52" s="10"/>
      <c r="F52" s="10"/>
      <c r="G52" s="1">
        <f t="shared" si="0"/>
        <v>-28.468416782401619</v>
      </c>
      <c r="H52" s="9">
        <f t="shared" si="1"/>
        <v>-1708.1050069441001</v>
      </c>
    </row>
    <row r="53" spans="1:8" x14ac:dyDescent="0.25">
      <c r="A53" s="16" t="s">
        <v>261</v>
      </c>
      <c r="B53" s="9">
        <v>2898</v>
      </c>
      <c r="C53" s="10">
        <v>45288.468452430556</v>
      </c>
      <c r="D53" s="10">
        <v>45260</v>
      </c>
      <c r="E53" s="10"/>
      <c r="F53" s="10"/>
      <c r="G53" s="1">
        <f t="shared" si="0"/>
        <v>-28.468452430599427</v>
      </c>
      <c r="H53" s="9">
        <f t="shared" si="1"/>
        <v>-82501.575143877097</v>
      </c>
    </row>
    <row r="54" spans="1:8" x14ac:dyDescent="0.25">
      <c r="A54" s="16" t="s">
        <v>262</v>
      </c>
      <c r="B54" s="9">
        <v>172.5</v>
      </c>
      <c r="C54" s="10">
        <v>45288.468408796296</v>
      </c>
      <c r="D54" s="10">
        <v>45260</v>
      </c>
      <c r="E54" s="10"/>
      <c r="F54" s="10"/>
      <c r="G54" s="1">
        <f t="shared" si="0"/>
        <v>-28.468408796303265</v>
      </c>
      <c r="H54" s="9">
        <f t="shared" si="1"/>
        <v>-4910.8005173623096</v>
      </c>
    </row>
    <row r="55" spans="1:8" x14ac:dyDescent="0.25">
      <c r="A55" s="16" t="s">
        <v>263</v>
      </c>
      <c r="B55" s="9">
        <v>230</v>
      </c>
      <c r="C55" s="10">
        <v>45296.503903854165</v>
      </c>
      <c r="D55" s="10">
        <v>45266</v>
      </c>
      <c r="E55" s="10"/>
      <c r="F55" s="10"/>
      <c r="G55" s="1">
        <f t="shared" si="0"/>
        <v>-30.503903854201781</v>
      </c>
      <c r="H55" s="9">
        <f t="shared" si="1"/>
        <v>-7015.8978864664095</v>
      </c>
    </row>
    <row r="56" spans="1:8" x14ac:dyDescent="0.25">
      <c r="A56" s="16" t="s">
        <v>264</v>
      </c>
      <c r="B56" s="9">
        <v>1580.28</v>
      </c>
      <c r="C56" s="10">
        <v>45296.503939386574</v>
      </c>
      <c r="D56" s="10">
        <v>45266</v>
      </c>
      <c r="E56" s="10"/>
      <c r="F56" s="10"/>
      <c r="G56" s="1">
        <f t="shared" si="0"/>
        <v>-30.503939386602724</v>
      </c>
      <c r="H56" s="9">
        <f t="shared" si="1"/>
        <v>-48204.765333860603</v>
      </c>
    </row>
    <row r="57" spans="1:8" x14ac:dyDescent="0.25">
      <c r="A57" s="16" t="s">
        <v>265</v>
      </c>
      <c r="B57" s="9">
        <v>320</v>
      </c>
      <c r="C57" s="10">
        <v>45296.50394988426</v>
      </c>
      <c r="D57" s="10">
        <v>45266</v>
      </c>
      <c r="E57" s="10"/>
      <c r="F57" s="10"/>
      <c r="G57" s="1">
        <f t="shared" si="0"/>
        <v>-30.503949884303438</v>
      </c>
      <c r="H57" s="9">
        <f t="shared" si="1"/>
        <v>-9761.2639629771002</v>
      </c>
    </row>
    <row r="58" spans="1:8" x14ac:dyDescent="0.25">
      <c r="A58" s="16" t="s">
        <v>266</v>
      </c>
      <c r="B58" s="9">
        <v>420</v>
      </c>
      <c r="C58" s="10">
        <v>45296.503931099534</v>
      </c>
      <c r="D58" s="10">
        <v>45266</v>
      </c>
      <c r="E58" s="10"/>
      <c r="F58" s="10"/>
      <c r="G58" s="1">
        <f t="shared" si="0"/>
        <v>-30.503931099498004</v>
      </c>
      <c r="H58" s="9">
        <f t="shared" si="1"/>
        <v>-12811.6510617892</v>
      </c>
    </row>
    <row r="59" spans="1:8" x14ac:dyDescent="0.25">
      <c r="A59" s="16" t="s">
        <v>267</v>
      </c>
      <c r="B59" s="9">
        <v>1081.97</v>
      </c>
      <c r="C59" s="10">
        <v>45296.503959259258</v>
      </c>
      <c r="D59" s="10">
        <v>45266</v>
      </c>
      <c r="E59" s="10"/>
      <c r="F59" s="10"/>
      <c r="G59" s="1">
        <f t="shared" si="0"/>
        <v>-30.503959259302064</v>
      </c>
      <c r="H59" s="9">
        <f t="shared" si="1"/>
        <v>-33004.368799787102</v>
      </c>
    </row>
    <row r="60" spans="1:8" x14ac:dyDescent="0.25">
      <c r="A60" s="16" t="s">
        <v>268</v>
      </c>
      <c r="B60" s="9">
        <v>600</v>
      </c>
      <c r="C60" s="10">
        <v>45296.503911145832</v>
      </c>
      <c r="D60" s="10">
        <v>45266</v>
      </c>
      <c r="E60" s="10"/>
      <c r="F60" s="10"/>
      <c r="G60" s="1">
        <f t="shared" si="0"/>
        <v>-30.503911145802704</v>
      </c>
      <c r="H60" s="9">
        <f t="shared" si="1"/>
        <v>-18302.3466874816</v>
      </c>
    </row>
    <row r="61" spans="1:8" x14ac:dyDescent="0.25">
      <c r="A61" s="16" t="s">
        <v>269</v>
      </c>
      <c r="B61" s="9">
        <v>13.34</v>
      </c>
      <c r="C61" s="10">
        <v>45304.677306631944</v>
      </c>
      <c r="D61" s="10">
        <v>45278</v>
      </c>
      <c r="E61" s="10"/>
      <c r="F61" s="10"/>
      <c r="G61" s="1">
        <f t="shared" si="0"/>
        <v>-26.677306631900137</v>
      </c>
      <c r="H61" s="9">
        <f t="shared" si="1"/>
        <v>-355.87527046954801</v>
      </c>
    </row>
    <row r="62" spans="1:8" x14ac:dyDescent="0.25">
      <c r="A62" s="16" t="s">
        <v>270</v>
      </c>
      <c r="B62" s="9">
        <v>345</v>
      </c>
      <c r="C62" s="10">
        <v>45304.67731875</v>
      </c>
      <c r="D62" s="10">
        <v>45278</v>
      </c>
      <c r="E62" s="10"/>
      <c r="F62" s="10"/>
      <c r="G62" s="1">
        <f t="shared" si="0"/>
        <v>-26.677318750000268</v>
      </c>
      <c r="H62" s="9">
        <f t="shared" si="1"/>
        <v>-9203.6749687500906</v>
      </c>
    </row>
    <row r="63" spans="1:8" x14ac:dyDescent="0.25">
      <c r="A63" s="16" t="s">
        <v>271</v>
      </c>
      <c r="B63" s="9">
        <v>982.74</v>
      </c>
      <c r="C63" s="10">
        <v>45304.677332719904</v>
      </c>
      <c r="D63" s="10">
        <v>45278</v>
      </c>
      <c r="E63" s="10"/>
      <c r="F63" s="10"/>
      <c r="G63" s="1">
        <f t="shared" si="0"/>
        <v>-26.677332719897095</v>
      </c>
      <c r="H63" s="9">
        <f t="shared" si="1"/>
        <v>-26216.881957151701</v>
      </c>
    </row>
    <row r="64" spans="1:8" x14ac:dyDescent="0.25">
      <c r="A64" s="16" t="s">
        <v>272</v>
      </c>
      <c r="B64" s="9">
        <v>74054.02</v>
      </c>
      <c r="C64" s="10">
        <v>45304.677299421295</v>
      </c>
      <c r="D64" s="10">
        <v>45278</v>
      </c>
      <c r="E64" s="10"/>
      <c r="F64" s="10"/>
      <c r="G64" s="1">
        <f t="shared" si="0"/>
        <v>-26.67729942130245</v>
      </c>
      <c r="H64" s="9">
        <f t="shared" si="1"/>
        <v>-1975561.2648911199</v>
      </c>
    </row>
    <row r="65" spans="1:8" x14ac:dyDescent="0.25">
      <c r="A65" s="16" t="s">
        <v>273</v>
      </c>
      <c r="B65" s="9">
        <v>1326.65</v>
      </c>
      <c r="C65" s="10">
        <v>45304.677325925928</v>
      </c>
      <c r="D65" s="10">
        <v>45278</v>
      </c>
      <c r="E65" s="10"/>
      <c r="F65" s="10"/>
      <c r="G65" s="1">
        <f t="shared" si="0"/>
        <v>-26.677325925898913</v>
      </c>
      <c r="H65" s="9">
        <f t="shared" si="1"/>
        <v>-35391.474439593803</v>
      </c>
    </row>
    <row r="66" spans="1:8" x14ac:dyDescent="0.25">
      <c r="A66" s="16" t="s">
        <v>274</v>
      </c>
      <c r="B66" s="9">
        <v>58.14</v>
      </c>
      <c r="C66" s="10">
        <v>45304.677312233798</v>
      </c>
      <c r="D66" s="10">
        <v>45280</v>
      </c>
      <c r="E66" s="10"/>
      <c r="F66" s="10"/>
      <c r="G66" s="1">
        <f t="shared" si="0"/>
        <v>-24.677312233798148</v>
      </c>
      <c r="H66" s="9">
        <f t="shared" si="1"/>
        <v>-1434.7389332730199</v>
      </c>
    </row>
    <row r="67" spans="1:8" x14ac:dyDescent="0.25">
      <c r="A67" s="16" t="s">
        <v>275</v>
      </c>
      <c r="B67" s="9">
        <v>163</v>
      </c>
      <c r="C67" s="10">
        <v>45310.660803240738</v>
      </c>
      <c r="D67" s="10">
        <v>45280</v>
      </c>
      <c r="E67" s="10"/>
      <c r="F67" s="10"/>
      <c r="G67" s="1">
        <f t="shared" si="0"/>
        <v>-30.66080324070208</v>
      </c>
      <c r="H67" s="9">
        <f t="shared" si="1"/>
        <v>-4997.71092823444</v>
      </c>
    </row>
    <row r="68" spans="1:8" x14ac:dyDescent="0.25">
      <c r="A68" s="16" t="s">
        <v>276</v>
      </c>
      <c r="B68" s="9">
        <v>808.5</v>
      </c>
      <c r="C68" s="10">
        <v>45310.660796261574</v>
      </c>
      <c r="D68" s="10">
        <v>45280</v>
      </c>
      <c r="E68" s="10"/>
      <c r="F68" s="10"/>
      <c r="G68" s="1">
        <f t="shared" si="0"/>
        <v>-30.660796261603537</v>
      </c>
      <c r="H68" s="9">
        <f t="shared" si="1"/>
        <v>-24789.253777506499</v>
      </c>
    </row>
    <row r="69" spans="1:8" x14ac:dyDescent="0.25">
      <c r="A69" s="16" t="s">
        <v>277</v>
      </c>
      <c r="B69" s="9">
        <v>412</v>
      </c>
      <c r="C69" s="10">
        <v>45310.660811921298</v>
      </c>
      <c r="D69" s="10">
        <v>45280</v>
      </c>
      <c r="E69" s="10"/>
      <c r="F69" s="10"/>
      <c r="G69" s="1">
        <f t="shared" ref="G69:G132" si="2">D69-C69-(F69-E69)</f>
        <v>-30.660811921297864</v>
      </c>
      <c r="H69" s="9">
        <f t="shared" ref="H69:H132" si="3">B69*G69</f>
        <v>-12632.2545115747</v>
      </c>
    </row>
    <row r="70" spans="1:8" x14ac:dyDescent="0.25">
      <c r="A70" s="16" t="s">
        <v>278</v>
      </c>
      <c r="B70" s="9">
        <v>690</v>
      </c>
      <c r="C70" s="10">
        <v>45310.660822604164</v>
      </c>
      <c r="D70" s="10">
        <v>45280</v>
      </c>
      <c r="E70" s="10"/>
      <c r="F70" s="10"/>
      <c r="G70" s="1">
        <f t="shared" si="2"/>
        <v>-30.660822604200803</v>
      </c>
      <c r="H70" s="9">
        <f t="shared" si="3"/>
        <v>-21155.967596898601</v>
      </c>
    </row>
    <row r="71" spans="1:8" x14ac:dyDescent="0.25">
      <c r="A71" s="16"/>
      <c r="B71" s="9"/>
      <c r="C71" s="10"/>
      <c r="D71" s="10"/>
      <c r="E71" s="10"/>
      <c r="F71" s="10"/>
      <c r="G71" s="1">
        <f t="shared" si="2"/>
        <v>0</v>
      </c>
      <c r="H71" s="9">
        <f t="shared" si="3"/>
        <v>0</v>
      </c>
    </row>
    <row r="72" spans="1:8" x14ac:dyDescent="0.25">
      <c r="A72" s="16"/>
      <c r="B72" s="9"/>
      <c r="C72" s="10"/>
      <c r="D72" s="10"/>
      <c r="E72" s="10"/>
      <c r="F72" s="10"/>
      <c r="G72" s="1">
        <f t="shared" si="2"/>
        <v>0</v>
      </c>
      <c r="H72" s="9">
        <f t="shared" si="3"/>
        <v>0</v>
      </c>
    </row>
    <row r="73" spans="1:8" x14ac:dyDescent="0.25">
      <c r="A73" s="16"/>
      <c r="B73" s="9"/>
      <c r="C73" s="10"/>
      <c r="D73" s="10"/>
      <c r="E73" s="10"/>
      <c r="F73" s="10"/>
      <c r="G73" s="1">
        <f t="shared" si="2"/>
        <v>0</v>
      </c>
      <c r="H73" s="9">
        <f t="shared" si="3"/>
        <v>0</v>
      </c>
    </row>
    <row r="74" spans="1:8" x14ac:dyDescent="0.25">
      <c r="A74" s="16"/>
      <c r="B74" s="9"/>
      <c r="C74" s="10"/>
      <c r="D74" s="10"/>
      <c r="E74" s="10"/>
      <c r="F74" s="10"/>
      <c r="G74" s="1">
        <f t="shared" si="2"/>
        <v>0</v>
      </c>
      <c r="H74" s="9">
        <f t="shared" si="3"/>
        <v>0</v>
      </c>
    </row>
    <row r="75" spans="1:8" x14ac:dyDescent="0.25">
      <c r="A75" s="16"/>
      <c r="B75" s="9"/>
      <c r="C75" s="10"/>
      <c r="D75" s="10"/>
      <c r="E75" s="10"/>
      <c r="F75" s="10"/>
      <c r="G75" s="1">
        <f t="shared" si="2"/>
        <v>0</v>
      </c>
      <c r="H75" s="9">
        <f t="shared" si="3"/>
        <v>0</v>
      </c>
    </row>
    <row r="76" spans="1:8" x14ac:dyDescent="0.25">
      <c r="A76" s="16"/>
      <c r="B76" s="9"/>
      <c r="C76" s="10"/>
      <c r="D76" s="10"/>
      <c r="E76" s="10"/>
      <c r="F76" s="10"/>
      <c r="G76" s="1">
        <f t="shared" si="2"/>
        <v>0</v>
      </c>
      <c r="H76" s="9">
        <f t="shared" si="3"/>
        <v>0</v>
      </c>
    </row>
    <row r="77" spans="1:8" x14ac:dyDescent="0.25">
      <c r="A77" s="16"/>
      <c r="B77" s="9"/>
      <c r="C77" s="10"/>
      <c r="D77" s="10"/>
      <c r="E77" s="10"/>
      <c r="F77" s="10"/>
      <c r="G77" s="1">
        <f t="shared" si="2"/>
        <v>0</v>
      </c>
      <c r="H77" s="9">
        <f t="shared" si="3"/>
        <v>0</v>
      </c>
    </row>
    <row r="78" spans="1:8" x14ac:dyDescent="0.25">
      <c r="A78" s="16"/>
      <c r="B78" s="9"/>
      <c r="C78" s="10"/>
      <c r="D78" s="10"/>
      <c r="E78" s="10"/>
      <c r="F78" s="10"/>
      <c r="G78" s="1">
        <f t="shared" si="2"/>
        <v>0</v>
      </c>
      <c r="H78" s="9">
        <f t="shared" si="3"/>
        <v>0</v>
      </c>
    </row>
    <row r="79" spans="1:8" x14ac:dyDescent="0.25">
      <c r="A79" s="16"/>
      <c r="B79" s="9"/>
      <c r="C79" s="10"/>
      <c r="D79" s="10"/>
      <c r="E79" s="10"/>
      <c r="F79" s="10"/>
      <c r="G79" s="1">
        <f t="shared" si="2"/>
        <v>0</v>
      </c>
      <c r="H79" s="9">
        <f t="shared" si="3"/>
        <v>0</v>
      </c>
    </row>
    <row r="80" spans="1:8" x14ac:dyDescent="0.25">
      <c r="A80" s="16"/>
      <c r="B80" s="9"/>
      <c r="C80" s="10"/>
      <c r="D80" s="10"/>
      <c r="E80" s="10"/>
      <c r="F80" s="10"/>
      <c r="G80" s="1">
        <f t="shared" si="2"/>
        <v>0</v>
      </c>
      <c r="H80" s="9">
        <f t="shared" si="3"/>
        <v>0</v>
      </c>
    </row>
    <row r="81" spans="1:8" x14ac:dyDescent="0.25">
      <c r="A81" s="16"/>
      <c r="B81" s="9"/>
      <c r="C81" s="10"/>
      <c r="D81" s="10"/>
      <c r="E81" s="10"/>
      <c r="F81" s="10"/>
      <c r="G81" s="1">
        <f t="shared" si="2"/>
        <v>0</v>
      </c>
      <c r="H81" s="9">
        <f t="shared" si="3"/>
        <v>0</v>
      </c>
    </row>
    <row r="82" spans="1:8" x14ac:dyDescent="0.25">
      <c r="A82" s="16"/>
      <c r="B82" s="9"/>
      <c r="C82" s="10"/>
      <c r="D82" s="10"/>
      <c r="E82" s="10"/>
      <c r="F82" s="10"/>
      <c r="G82" s="1">
        <f t="shared" si="2"/>
        <v>0</v>
      </c>
      <c r="H82" s="9">
        <f t="shared" si="3"/>
        <v>0</v>
      </c>
    </row>
    <row r="83" spans="1:8" x14ac:dyDescent="0.25">
      <c r="A83" s="16"/>
      <c r="B83" s="9"/>
      <c r="C83" s="10"/>
      <c r="D83" s="10"/>
      <c r="E83" s="10"/>
      <c r="F83" s="10"/>
      <c r="G83" s="1">
        <f t="shared" si="2"/>
        <v>0</v>
      </c>
      <c r="H83" s="9">
        <f t="shared" si="3"/>
        <v>0</v>
      </c>
    </row>
    <row r="84" spans="1:8" x14ac:dyDescent="0.25">
      <c r="A84" s="16"/>
      <c r="B84" s="9"/>
      <c r="C84" s="10"/>
      <c r="D84" s="10"/>
      <c r="E84" s="10"/>
      <c r="F84" s="10"/>
      <c r="G84" s="1">
        <f t="shared" si="2"/>
        <v>0</v>
      </c>
      <c r="H84" s="9">
        <f t="shared" si="3"/>
        <v>0</v>
      </c>
    </row>
    <row r="85" spans="1:8" x14ac:dyDescent="0.25">
      <c r="A85" s="16"/>
      <c r="B85" s="9"/>
      <c r="C85" s="10"/>
      <c r="D85" s="10"/>
      <c r="E85" s="10"/>
      <c r="F85" s="10"/>
      <c r="G85" s="1">
        <f t="shared" si="2"/>
        <v>0</v>
      </c>
      <c r="H85" s="9">
        <f t="shared" si="3"/>
        <v>0</v>
      </c>
    </row>
    <row r="86" spans="1:8" x14ac:dyDescent="0.25">
      <c r="A86" s="16"/>
      <c r="B86" s="9"/>
      <c r="C86" s="10"/>
      <c r="D86" s="10"/>
      <c r="E86" s="10"/>
      <c r="F86" s="10"/>
      <c r="G86" s="1">
        <f t="shared" si="2"/>
        <v>0</v>
      </c>
      <c r="H86" s="9">
        <f t="shared" si="3"/>
        <v>0</v>
      </c>
    </row>
    <row r="87" spans="1:8" x14ac:dyDescent="0.25">
      <c r="A87" s="16"/>
      <c r="B87" s="9"/>
      <c r="C87" s="10"/>
      <c r="D87" s="10"/>
      <c r="E87" s="10"/>
      <c r="F87" s="10"/>
      <c r="G87" s="1">
        <f t="shared" si="2"/>
        <v>0</v>
      </c>
      <c r="H87" s="9">
        <f t="shared" si="3"/>
        <v>0</v>
      </c>
    </row>
    <row r="88" spans="1:8" x14ac:dyDescent="0.25">
      <c r="A88" s="16"/>
      <c r="B88" s="9"/>
      <c r="C88" s="10"/>
      <c r="D88" s="10"/>
      <c r="E88" s="10"/>
      <c r="F88" s="10"/>
      <c r="G88" s="1">
        <f t="shared" si="2"/>
        <v>0</v>
      </c>
      <c r="H88" s="9">
        <f t="shared" si="3"/>
        <v>0</v>
      </c>
    </row>
    <row r="89" spans="1:8" x14ac:dyDescent="0.25">
      <c r="A89" s="16"/>
      <c r="B89" s="9"/>
      <c r="C89" s="10"/>
      <c r="D89" s="10"/>
      <c r="E89" s="10"/>
      <c r="F89" s="10"/>
      <c r="G89" s="1">
        <f t="shared" si="2"/>
        <v>0</v>
      </c>
      <c r="H89" s="9">
        <f t="shared" si="3"/>
        <v>0</v>
      </c>
    </row>
    <row r="90" spans="1:8" x14ac:dyDescent="0.25">
      <c r="A90" s="16"/>
      <c r="B90" s="9"/>
      <c r="C90" s="10"/>
      <c r="D90" s="10"/>
      <c r="E90" s="10"/>
      <c r="F90" s="10"/>
      <c r="G90" s="1">
        <f t="shared" si="2"/>
        <v>0</v>
      </c>
      <c r="H90" s="9">
        <f t="shared" si="3"/>
        <v>0</v>
      </c>
    </row>
    <row r="91" spans="1:8" x14ac:dyDescent="0.25">
      <c r="A91" s="16"/>
      <c r="B91" s="9"/>
      <c r="C91" s="10"/>
      <c r="D91" s="10"/>
      <c r="E91" s="10"/>
      <c r="F91" s="10"/>
      <c r="G91" s="1">
        <f t="shared" si="2"/>
        <v>0</v>
      </c>
      <c r="H91" s="9">
        <f t="shared" si="3"/>
        <v>0</v>
      </c>
    </row>
    <row r="92" spans="1:8" x14ac:dyDescent="0.25">
      <c r="A92" s="16"/>
      <c r="B92" s="9"/>
      <c r="C92" s="10"/>
      <c r="D92" s="10"/>
      <c r="E92" s="10"/>
      <c r="F92" s="10"/>
      <c r="G92" s="1">
        <f t="shared" si="2"/>
        <v>0</v>
      </c>
      <c r="H92" s="9">
        <f t="shared" si="3"/>
        <v>0</v>
      </c>
    </row>
    <row r="93" spans="1:8" x14ac:dyDescent="0.25">
      <c r="A93" s="16"/>
      <c r="B93" s="9"/>
      <c r="C93" s="10"/>
      <c r="D93" s="10"/>
      <c r="E93" s="10"/>
      <c r="F93" s="10"/>
      <c r="G93" s="1">
        <f t="shared" si="2"/>
        <v>0</v>
      </c>
      <c r="H93" s="9">
        <f t="shared" si="3"/>
        <v>0</v>
      </c>
    </row>
    <row r="94" spans="1:8" x14ac:dyDescent="0.25">
      <c r="A94" s="16"/>
      <c r="B94" s="9"/>
      <c r="C94" s="10"/>
      <c r="D94" s="10"/>
      <c r="E94" s="10"/>
      <c r="F94" s="10"/>
      <c r="G94" s="1">
        <f t="shared" si="2"/>
        <v>0</v>
      </c>
      <c r="H94" s="9">
        <f t="shared" si="3"/>
        <v>0</v>
      </c>
    </row>
    <row r="95" spans="1:8" x14ac:dyDescent="0.25">
      <c r="A95" s="16"/>
      <c r="B95" s="9"/>
      <c r="C95" s="10"/>
      <c r="D95" s="10"/>
      <c r="E95" s="10"/>
      <c r="F95" s="10"/>
      <c r="G95" s="1">
        <f t="shared" si="2"/>
        <v>0</v>
      </c>
      <c r="H95" s="9">
        <f t="shared" si="3"/>
        <v>0</v>
      </c>
    </row>
    <row r="96" spans="1:8" x14ac:dyDescent="0.25">
      <c r="A96" s="16"/>
      <c r="B96" s="9"/>
      <c r="C96" s="10"/>
      <c r="D96" s="10"/>
      <c r="E96" s="10"/>
      <c r="F96" s="10"/>
      <c r="G96" s="1">
        <f t="shared" si="2"/>
        <v>0</v>
      </c>
      <c r="H96" s="9">
        <f t="shared" si="3"/>
        <v>0</v>
      </c>
    </row>
    <row r="97" spans="1:8" x14ac:dyDescent="0.25">
      <c r="A97" s="16"/>
      <c r="B97" s="9"/>
      <c r="C97" s="10"/>
      <c r="D97" s="10"/>
      <c r="E97" s="10"/>
      <c r="F97" s="10"/>
      <c r="G97" s="1">
        <f t="shared" si="2"/>
        <v>0</v>
      </c>
      <c r="H97" s="9">
        <f t="shared" si="3"/>
        <v>0</v>
      </c>
    </row>
    <row r="98" spans="1:8" x14ac:dyDescent="0.25">
      <c r="A98" s="16"/>
      <c r="B98" s="9"/>
      <c r="C98" s="10"/>
      <c r="D98" s="10"/>
      <c r="E98" s="10"/>
      <c r="F98" s="10"/>
      <c r="G98" s="1">
        <f t="shared" si="2"/>
        <v>0</v>
      </c>
      <c r="H98" s="9">
        <f t="shared" si="3"/>
        <v>0</v>
      </c>
    </row>
    <row r="99" spans="1:8" x14ac:dyDescent="0.25">
      <c r="A99" s="16"/>
      <c r="B99" s="9"/>
      <c r="C99" s="10"/>
      <c r="D99" s="10"/>
      <c r="E99" s="10"/>
      <c r="F99" s="10"/>
      <c r="G99" s="1">
        <f t="shared" si="2"/>
        <v>0</v>
      </c>
      <c r="H99" s="9">
        <f t="shared" si="3"/>
        <v>0</v>
      </c>
    </row>
    <row r="100" spans="1:8" x14ac:dyDescent="0.25">
      <c r="A100" s="16"/>
      <c r="B100" s="9"/>
      <c r="C100" s="10"/>
      <c r="D100" s="10"/>
      <c r="E100" s="10"/>
      <c r="F100" s="10"/>
      <c r="G100" s="1">
        <f t="shared" si="2"/>
        <v>0</v>
      </c>
      <c r="H100" s="9">
        <f t="shared" si="3"/>
        <v>0</v>
      </c>
    </row>
    <row r="101" spans="1:8" x14ac:dyDescent="0.25">
      <c r="A101" s="16"/>
      <c r="B101" s="9"/>
      <c r="C101" s="10"/>
      <c r="D101" s="10"/>
      <c r="E101" s="10"/>
      <c r="F101" s="10"/>
      <c r="G101" s="1">
        <f t="shared" si="2"/>
        <v>0</v>
      </c>
      <c r="H101" s="9">
        <f t="shared" si="3"/>
        <v>0</v>
      </c>
    </row>
    <row r="102" spans="1:8" x14ac:dyDescent="0.25">
      <c r="A102" s="16"/>
      <c r="B102" s="9"/>
      <c r="C102" s="10"/>
      <c r="D102" s="10"/>
      <c r="E102" s="10"/>
      <c r="F102" s="10"/>
      <c r="G102" s="1">
        <f t="shared" si="2"/>
        <v>0</v>
      </c>
      <c r="H102" s="9">
        <f t="shared" si="3"/>
        <v>0</v>
      </c>
    </row>
    <row r="103" spans="1:8" x14ac:dyDescent="0.25">
      <c r="A103" s="16"/>
      <c r="B103" s="9"/>
      <c r="C103" s="10"/>
      <c r="D103" s="10"/>
      <c r="E103" s="10"/>
      <c r="F103" s="10"/>
      <c r="G103" s="1">
        <f t="shared" si="2"/>
        <v>0</v>
      </c>
      <c r="H103" s="9">
        <f t="shared" si="3"/>
        <v>0</v>
      </c>
    </row>
    <row r="104" spans="1:8" x14ac:dyDescent="0.25">
      <c r="A104" s="16"/>
      <c r="B104" s="9"/>
      <c r="C104" s="10"/>
      <c r="D104" s="10"/>
      <c r="E104" s="10"/>
      <c r="F104" s="10"/>
      <c r="G104" s="1">
        <f t="shared" si="2"/>
        <v>0</v>
      </c>
      <c r="H104" s="9">
        <f t="shared" si="3"/>
        <v>0</v>
      </c>
    </row>
    <row r="105" spans="1:8" x14ac:dyDescent="0.25">
      <c r="A105" s="16"/>
      <c r="B105" s="9"/>
      <c r="C105" s="10"/>
      <c r="D105" s="10"/>
      <c r="E105" s="10"/>
      <c r="F105" s="10"/>
      <c r="G105" s="1">
        <f t="shared" si="2"/>
        <v>0</v>
      </c>
      <c r="H105" s="9">
        <f t="shared" si="3"/>
        <v>0</v>
      </c>
    </row>
    <row r="106" spans="1:8" x14ac:dyDescent="0.25">
      <c r="A106" s="16"/>
      <c r="B106" s="9"/>
      <c r="C106" s="10"/>
      <c r="D106" s="10"/>
      <c r="E106" s="10"/>
      <c r="F106" s="10"/>
      <c r="G106" s="1">
        <f t="shared" si="2"/>
        <v>0</v>
      </c>
      <c r="H106" s="9">
        <f t="shared" si="3"/>
        <v>0</v>
      </c>
    </row>
    <row r="107" spans="1:8" x14ac:dyDescent="0.25">
      <c r="A107" s="16"/>
      <c r="B107" s="9"/>
      <c r="C107" s="10"/>
      <c r="D107" s="10"/>
      <c r="E107" s="10"/>
      <c r="F107" s="10"/>
      <c r="G107" s="1">
        <f t="shared" si="2"/>
        <v>0</v>
      </c>
      <c r="H107" s="9">
        <f t="shared" si="3"/>
        <v>0</v>
      </c>
    </row>
    <row r="108" spans="1:8" x14ac:dyDescent="0.25">
      <c r="A108" s="16"/>
      <c r="B108" s="9"/>
      <c r="C108" s="10"/>
      <c r="D108" s="10"/>
      <c r="E108" s="10"/>
      <c r="F108" s="10"/>
      <c r="G108" s="1">
        <f t="shared" si="2"/>
        <v>0</v>
      </c>
      <c r="H108" s="9">
        <f t="shared" si="3"/>
        <v>0</v>
      </c>
    </row>
    <row r="109" spans="1:8" x14ac:dyDescent="0.25">
      <c r="A109" s="16"/>
      <c r="B109" s="9"/>
      <c r="C109" s="10"/>
      <c r="D109" s="10"/>
      <c r="E109" s="10"/>
      <c r="F109" s="10"/>
      <c r="G109" s="1">
        <f t="shared" si="2"/>
        <v>0</v>
      </c>
      <c r="H109" s="9">
        <f t="shared" si="3"/>
        <v>0</v>
      </c>
    </row>
    <row r="110" spans="1:8" x14ac:dyDescent="0.25">
      <c r="A110" s="16"/>
      <c r="B110" s="9"/>
      <c r="C110" s="10"/>
      <c r="D110" s="10"/>
      <c r="E110" s="10"/>
      <c r="F110" s="10"/>
      <c r="G110" s="1">
        <f t="shared" si="2"/>
        <v>0</v>
      </c>
      <c r="H110" s="9">
        <f t="shared" si="3"/>
        <v>0</v>
      </c>
    </row>
    <row r="111" spans="1:8" x14ac:dyDescent="0.25">
      <c r="A111" s="16"/>
      <c r="B111" s="9"/>
      <c r="C111" s="10"/>
      <c r="D111" s="10"/>
      <c r="E111" s="10"/>
      <c r="F111" s="10"/>
      <c r="G111" s="1">
        <f t="shared" si="2"/>
        <v>0</v>
      </c>
      <c r="H111" s="9">
        <f t="shared" si="3"/>
        <v>0</v>
      </c>
    </row>
    <row r="112" spans="1:8" x14ac:dyDescent="0.25">
      <c r="A112" s="16"/>
      <c r="B112" s="9"/>
      <c r="C112" s="10"/>
      <c r="D112" s="10"/>
      <c r="E112" s="10"/>
      <c r="F112" s="10"/>
      <c r="G112" s="1">
        <f t="shared" si="2"/>
        <v>0</v>
      </c>
      <c r="H112" s="9">
        <f t="shared" si="3"/>
        <v>0</v>
      </c>
    </row>
    <row r="113" spans="1:8" x14ac:dyDescent="0.25">
      <c r="A113" s="16"/>
      <c r="B113" s="9"/>
      <c r="C113" s="10"/>
      <c r="D113" s="10"/>
      <c r="E113" s="10"/>
      <c r="F113" s="10"/>
      <c r="G113" s="1">
        <f t="shared" si="2"/>
        <v>0</v>
      </c>
      <c r="H113" s="9">
        <f t="shared" si="3"/>
        <v>0</v>
      </c>
    </row>
    <row r="114" spans="1:8" x14ac:dyDescent="0.25">
      <c r="A114" s="16"/>
      <c r="B114" s="9"/>
      <c r="C114" s="10"/>
      <c r="D114" s="10"/>
      <c r="E114" s="10"/>
      <c r="F114" s="10"/>
      <c r="G114" s="1">
        <f t="shared" si="2"/>
        <v>0</v>
      </c>
      <c r="H114" s="9">
        <f t="shared" si="3"/>
        <v>0</v>
      </c>
    </row>
    <row r="115" spans="1:8" x14ac:dyDescent="0.25">
      <c r="A115" s="16"/>
      <c r="B115" s="9"/>
      <c r="C115" s="10"/>
      <c r="D115" s="10"/>
      <c r="E115" s="10"/>
      <c r="F115" s="10"/>
      <c r="G115" s="1">
        <f t="shared" si="2"/>
        <v>0</v>
      </c>
      <c r="H115" s="9">
        <f t="shared" si="3"/>
        <v>0</v>
      </c>
    </row>
    <row r="116" spans="1:8" x14ac:dyDescent="0.25">
      <c r="A116" s="16"/>
      <c r="B116" s="9"/>
      <c r="C116" s="10"/>
      <c r="D116" s="10"/>
      <c r="E116" s="10"/>
      <c r="F116" s="10"/>
      <c r="G116" s="1">
        <f t="shared" si="2"/>
        <v>0</v>
      </c>
      <c r="H116" s="9">
        <f t="shared" si="3"/>
        <v>0</v>
      </c>
    </row>
    <row r="117" spans="1:8" x14ac:dyDescent="0.25">
      <c r="A117" s="16"/>
      <c r="B117" s="9"/>
      <c r="C117" s="10"/>
      <c r="D117" s="10"/>
      <c r="E117" s="10"/>
      <c r="F117" s="10"/>
      <c r="G117" s="1">
        <f t="shared" si="2"/>
        <v>0</v>
      </c>
      <c r="H117" s="9">
        <f t="shared" si="3"/>
        <v>0</v>
      </c>
    </row>
    <row r="118" spans="1:8" x14ac:dyDescent="0.25">
      <c r="A118" s="16"/>
      <c r="B118" s="9"/>
      <c r="C118" s="10"/>
      <c r="D118" s="10"/>
      <c r="E118" s="10"/>
      <c r="F118" s="10"/>
      <c r="G118" s="1">
        <f t="shared" si="2"/>
        <v>0</v>
      </c>
      <c r="H118" s="9">
        <f t="shared" si="3"/>
        <v>0</v>
      </c>
    </row>
    <row r="119" spans="1:8" x14ac:dyDescent="0.25">
      <c r="A119" s="16"/>
      <c r="B119" s="9"/>
      <c r="C119" s="10"/>
      <c r="D119" s="10"/>
      <c r="E119" s="10"/>
      <c r="F119" s="10"/>
      <c r="G119" s="1">
        <f t="shared" si="2"/>
        <v>0</v>
      </c>
      <c r="H119" s="9">
        <f t="shared" si="3"/>
        <v>0</v>
      </c>
    </row>
    <row r="120" spans="1:8" x14ac:dyDescent="0.25">
      <c r="A120" s="16"/>
      <c r="B120" s="9"/>
      <c r="C120" s="10"/>
      <c r="D120" s="10"/>
      <c r="E120" s="10"/>
      <c r="F120" s="10"/>
      <c r="G120" s="1">
        <f t="shared" si="2"/>
        <v>0</v>
      </c>
      <c r="H120" s="9">
        <f t="shared" si="3"/>
        <v>0</v>
      </c>
    </row>
    <row r="121" spans="1:8" x14ac:dyDescent="0.25">
      <c r="A121" s="16"/>
      <c r="B121" s="9"/>
      <c r="C121" s="10"/>
      <c r="D121" s="10"/>
      <c r="E121" s="10"/>
      <c r="F121" s="10"/>
      <c r="G121" s="1">
        <f t="shared" si="2"/>
        <v>0</v>
      </c>
      <c r="H121" s="9">
        <f t="shared" si="3"/>
        <v>0</v>
      </c>
    </row>
    <row r="122" spans="1:8" x14ac:dyDescent="0.25">
      <c r="A122" s="16"/>
      <c r="B122" s="9"/>
      <c r="C122" s="10"/>
      <c r="D122" s="10"/>
      <c r="E122" s="10"/>
      <c r="F122" s="10"/>
      <c r="G122" s="1">
        <f t="shared" si="2"/>
        <v>0</v>
      </c>
      <c r="H122" s="9">
        <f t="shared" si="3"/>
        <v>0</v>
      </c>
    </row>
    <row r="123" spans="1:8" x14ac:dyDescent="0.25">
      <c r="A123" s="16"/>
      <c r="B123" s="9"/>
      <c r="C123" s="10"/>
      <c r="D123" s="10"/>
      <c r="E123" s="10"/>
      <c r="F123" s="10"/>
      <c r="G123" s="1">
        <f t="shared" si="2"/>
        <v>0</v>
      </c>
      <c r="H123" s="9">
        <f t="shared" si="3"/>
        <v>0</v>
      </c>
    </row>
    <row r="124" spans="1:8" x14ac:dyDescent="0.25">
      <c r="A124" s="16"/>
      <c r="B124" s="9"/>
      <c r="C124" s="10"/>
      <c r="D124" s="10"/>
      <c r="E124" s="10"/>
      <c r="F124" s="10"/>
      <c r="G124" s="1">
        <f t="shared" si="2"/>
        <v>0</v>
      </c>
      <c r="H124" s="9">
        <f t="shared" si="3"/>
        <v>0</v>
      </c>
    </row>
    <row r="125" spans="1:8" x14ac:dyDescent="0.25">
      <c r="A125" s="16"/>
      <c r="B125" s="9"/>
      <c r="C125" s="10"/>
      <c r="D125" s="10"/>
      <c r="E125" s="10"/>
      <c r="F125" s="10"/>
      <c r="G125" s="1">
        <f t="shared" si="2"/>
        <v>0</v>
      </c>
      <c r="H125" s="9">
        <f t="shared" si="3"/>
        <v>0</v>
      </c>
    </row>
    <row r="126" spans="1:8" x14ac:dyDescent="0.25">
      <c r="A126" s="16"/>
      <c r="B126" s="9"/>
      <c r="C126" s="10"/>
      <c r="D126" s="10"/>
      <c r="E126" s="10"/>
      <c r="F126" s="10"/>
      <c r="G126" s="1">
        <f t="shared" si="2"/>
        <v>0</v>
      </c>
      <c r="H126" s="9">
        <f t="shared" si="3"/>
        <v>0</v>
      </c>
    </row>
    <row r="127" spans="1:8" x14ac:dyDescent="0.25">
      <c r="A127" s="16"/>
      <c r="B127" s="9"/>
      <c r="C127" s="10"/>
      <c r="D127" s="10"/>
      <c r="E127" s="10"/>
      <c r="F127" s="10"/>
      <c r="G127" s="1">
        <f t="shared" si="2"/>
        <v>0</v>
      </c>
      <c r="H127" s="9">
        <f t="shared" si="3"/>
        <v>0</v>
      </c>
    </row>
    <row r="128" spans="1:8" x14ac:dyDescent="0.25">
      <c r="A128" s="16"/>
      <c r="B128" s="9"/>
      <c r="C128" s="10"/>
      <c r="D128" s="10"/>
      <c r="E128" s="10"/>
      <c r="F128" s="10"/>
      <c r="G128" s="1">
        <f t="shared" si="2"/>
        <v>0</v>
      </c>
      <c r="H128" s="9">
        <f t="shared" si="3"/>
        <v>0</v>
      </c>
    </row>
    <row r="129" spans="1:8" x14ac:dyDescent="0.25">
      <c r="A129" s="16"/>
      <c r="B129" s="9"/>
      <c r="C129" s="10"/>
      <c r="D129" s="10"/>
      <c r="E129" s="10"/>
      <c r="F129" s="10"/>
      <c r="G129" s="1">
        <f t="shared" si="2"/>
        <v>0</v>
      </c>
      <c r="H129" s="9">
        <f t="shared" si="3"/>
        <v>0</v>
      </c>
    </row>
    <row r="130" spans="1:8" x14ac:dyDescent="0.25">
      <c r="A130" s="16"/>
      <c r="B130" s="9"/>
      <c r="C130" s="10"/>
      <c r="D130" s="10"/>
      <c r="E130" s="10"/>
      <c r="F130" s="10"/>
      <c r="G130" s="1">
        <f t="shared" si="2"/>
        <v>0</v>
      </c>
      <c r="H130" s="9">
        <f t="shared" si="3"/>
        <v>0</v>
      </c>
    </row>
    <row r="131" spans="1:8" x14ac:dyDescent="0.25">
      <c r="A131" s="16"/>
      <c r="B131" s="9"/>
      <c r="C131" s="10"/>
      <c r="D131" s="10"/>
      <c r="E131" s="10"/>
      <c r="F131" s="10"/>
      <c r="G131" s="1">
        <f t="shared" si="2"/>
        <v>0</v>
      </c>
      <c r="H131" s="9">
        <f t="shared" si="3"/>
        <v>0</v>
      </c>
    </row>
    <row r="132" spans="1:8" x14ac:dyDescent="0.25">
      <c r="A132" s="16"/>
      <c r="B132" s="9"/>
      <c r="C132" s="10"/>
      <c r="D132" s="10"/>
      <c r="E132" s="10"/>
      <c r="F132" s="10"/>
      <c r="G132" s="1">
        <f t="shared" si="2"/>
        <v>0</v>
      </c>
      <c r="H132" s="9">
        <f t="shared" si="3"/>
        <v>0</v>
      </c>
    </row>
    <row r="133" spans="1:8" x14ac:dyDescent="0.25">
      <c r="A133" s="16"/>
      <c r="B133" s="9"/>
      <c r="C133" s="10"/>
      <c r="D133" s="10"/>
      <c r="E133" s="10"/>
      <c r="F133" s="10"/>
      <c r="G133" s="1">
        <f t="shared" ref="G133:G196" si="4">D133-C133-(F133-E133)</f>
        <v>0</v>
      </c>
      <c r="H133" s="9">
        <f t="shared" ref="H133:H196" si="5">B133*G133</f>
        <v>0</v>
      </c>
    </row>
    <row r="134" spans="1:8" x14ac:dyDescent="0.25">
      <c r="A134" s="16"/>
      <c r="B134" s="9"/>
      <c r="C134" s="10"/>
      <c r="D134" s="10"/>
      <c r="E134" s="10"/>
      <c r="F134" s="10"/>
      <c r="G134" s="1">
        <f t="shared" si="4"/>
        <v>0</v>
      </c>
      <c r="H134" s="9">
        <f t="shared" si="5"/>
        <v>0</v>
      </c>
    </row>
    <row r="135" spans="1:8" x14ac:dyDescent="0.25">
      <c r="A135" s="16"/>
      <c r="B135" s="9"/>
      <c r="C135" s="10"/>
      <c r="D135" s="10"/>
      <c r="E135" s="10"/>
      <c r="F135" s="10"/>
      <c r="G135" s="1">
        <f t="shared" si="4"/>
        <v>0</v>
      </c>
      <c r="H135" s="9">
        <f t="shared" si="5"/>
        <v>0</v>
      </c>
    </row>
    <row r="136" spans="1:8" x14ac:dyDescent="0.25">
      <c r="A136" s="16"/>
      <c r="B136" s="9"/>
      <c r="C136" s="10"/>
      <c r="D136" s="10"/>
      <c r="E136" s="10"/>
      <c r="F136" s="10"/>
      <c r="G136" s="1">
        <f t="shared" si="4"/>
        <v>0</v>
      </c>
      <c r="H136" s="9">
        <f t="shared" si="5"/>
        <v>0</v>
      </c>
    </row>
    <row r="137" spans="1:8" x14ac:dyDescent="0.25">
      <c r="A137" s="16"/>
      <c r="B137" s="9"/>
      <c r="C137" s="10"/>
      <c r="D137" s="10"/>
      <c r="E137" s="10"/>
      <c r="F137" s="10"/>
      <c r="G137" s="1">
        <f t="shared" si="4"/>
        <v>0</v>
      </c>
      <c r="H137" s="9">
        <f t="shared" si="5"/>
        <v>0</v>
      </c>
    </row>
    <row r="138" spans="1:8" x14ac:dyDescent="0.25">
      <c r="A138" s="16"/>
      <c r="B138" s="9"/>
      <c r="C138" s="10"/>
      <c r="D138" s="10"/>
      <c r="E138" s="10"/>
      <c r="F138" s="10"/>
      <c r="G138" s="1">
        <f t="shared" si="4"/>
        <v>0</v>
      </c>
      <c r="H138" s="9">
        <f t="shared" si="5"/>
        <v>0</v>
      </c>
    </row>
    <row r="139" spans="1:8" ht="14.25" customHeight="1" x14ac:dyDescent="0.25">
      <c r="A139" s="16"/>
      <c r="B139" s="9"/>
      <c r="C139" s="10"/>
      <c r="D139" s="10"/>
      <c r="E139" s="10"/>
      <c r="F139" s="10"/>
      <c r="G139" s="1">
        <f t="shared" si="4"/>
        <v>0</v>
      </c>
      <c r="H139" s="9">
        <f t="shared" si="5"/>
        <v>0</v>
      </c>
    </row>
    <row r="140" spans="1:8" x14ac:dyDescent="0.25">
      <c r="A140" s="16"/>
      <c r="B140" s="9"/>
      <c r="C140" s="10"/>
      <c r="D140" s="10"/>
      <c r="E140" s="10"/>
      <c r="F140" s="10"/>
      <c r="G140" s="1">
        <f t="shared" si="4"/>
        <v>0</v>
      </c>
      <c r="H140" s="9">
        <f t="shared" si="5"/>
        <v>0</v>
      </c>
    </row>
    <row r="141" spans="1:8" x14ac:dyDescent="0.25">
      <c r="A141" s="16"/>
      <c r="B141" s="9"/>
      <c r="C141" s="10"/>
      <c r="D141" s="10"/>
      <c r="E141" s="10"/>
      <c r="F141" s="10"/>
      <c r="G141" s="1">
        <f t="shared" si="4"/>
        <v>0</v>
      </c>
      <c r="H141" s="9">
        <f t="shared" si="5"/>
        <v>0</v>
      </c>
    </row>
    <row r="142" spans="1:8" x14ac:dyDescent="0.25">
      <c r="A142" s="16"/>
      <c r="B142" s="9"/>
      <c r="C142" s="10"/>
      <c r="D142" s="10"/>
      <c r="E142" s="10"/>
      <c r="F142" s="10"/>
      <c r="G142" s="1">
        <f t="shared" si="4"/>
        <v>0</v>
      </c>
      <c r="H142" s="9">
        <f t="shared" si="5"/>
        <v>0</v>
      </c>
    </row>
    <row r="143" spans="1:8" x14ac:dyDescent="0.25">
      <c r="A143" s="16"/>
      <c r="B143" s="9"/>
      <c r="C143" s="10"/>
      <c r="D143" s="10"/>
      <c r="E143" s="10"/>
      <c r="F143" s="10"/>
      <c r="G143" s="1">
        <f t="shared" si="4"/>
        <v>0</v>
      </c>
      <c r="H143" s="9">
        <f t="shared" si="5"/>
        <v>0</v>
      </c>
    </row>
    <row r="144" spans="1:8" x14ac:dyDescent="0.25">
      <c r="A144" s="16"/>
      <c r="B144" s="9"/>
      <c r="C144" s="10"/>
      <c r="D144" s="10"/>
      <c r="E144" s="10"/>
      <c r="F144" s="10"/>
      <c r="G144" s="1">
        <f t="shared" si="4"/>
        <v>0</v>
      </c>
      <c r="H144" s="9">
        <f t="shared" si="5"/>
        <v>0</v>
      </c>
    </row>
    <row r="145" spans="1:8" x14ac:dyDescent="0.25">
      <c r="A145" s="16"/>
      <c r="B145" s="9"/>
      <c r="C145" s="10"/>
      <c r="D145" s="10"/>
      <c r="E145" s="10"/>
      <c r="F145" s="10"/>
      <c r="G145" s="1">
        <f t="shared" si="4"/>
        <v>0</v>
      </c>
      <c r="H145" s="9">
        <f t="shared" si="5"/>
        <v>0</v>
      </c>
    </row>
    <row r="146" spans="1:8" x14ac:dyDescent="0.25">
      <c r="A146" s="16"/>
      <c r="B146" s="9"/>
      <c r="C146" s="10"/>
      <c r="D146" s="10"/>
      <c r="E146" s="10"/>
      <c r="F146" s="10"/>
      <c r="G146" s="1">
        <f t="shared" si="4"/>
        <v>0</v>
      </c>
      <c r="H146" s="9">
        <f t="shared" si="5"/>
        <v>0</v>
      </c>
    </row>
    <row r="147" spans="1:8" x14ac:dyDescent="0.25">
      <c r="A147" s="16"/>
      <c r="B147" s="9"/>
      <c r="C147" s="10"/>
      <c r="D147" s="10"/>
      <c r="E147" s="10"/>
      <c r="F147" s="10"/>
      <c r="G147" s="1">
        <f t="shared" si="4"/>
        <v>0</v>
      </c>
      <c r="H147" s="9">
        <f t="shared" si="5"/>
        <v>0</v>
      </c>
    </row>
    <row r="148" spans="1:8" x14ac:dyDescent="0.25">
      <c r="A148" s="16"/>
      <c r="B148" s="9"/>
      <c r="C148" s="10"/>
      <c r="D148" s="10"/>
      <c r="E148" s="10"/>
      <c r="F148" s="10"/>
      <c r="G148" s="1">
        <f t="shared" si="4"/>
        <v>0</v>
      </c>
      <c r="H148" s="9">
        <f t="shared" si="5"/>
        <v>0</v>
      </c>
    </row>
    <row r="149" spans="1:8" x14ac:dyDescent="0.25">
      <c r="A149" s="16"/>
      <c r="B149" s="9"/>
      <c r="C149" s="10"/>
      <c r="D149" s="10"/>
      <c r="E149" s="10"/>
      <c r="F149" s="10"/>
      <c r="G149" s="1">
        <f t="shared" si="4"/>
        <v>0</v>
      </c>
      <c r="H149" s="9">
        <f t="shared" si="5"/>
        <v>0</v>
      </c>
    </row>
    <row r="150" spans="1:8" x14ac:dyDescent="0.25">
      <c r="A150" s="16"/>
      <c r="B150" s="9"/>
      <c r="C150" s="10"/>
      <c r="D150" s="10"/>
      <c r="E150" s="10"/>
      <c r="F150" s="10"/>
      <c r="G150" s="1">
        <f t="shared" si="4"/>
        <v>0</v>
      </c>
      <c r="H150" s="9">
        <f t="shared" si="5"/>
        <v>0</v>
      </c>
    </row>
    <row r="151" spans="1:8" x14ac:dyDescent="0.25">
      <c r="A151" s="16"/>
      <c r="B151" s="9"/>
      <c r="C151" s="10"/>
      <c r="D151" s="10"/>
      <c r="E151" s="10"/>
      <c r="F151" s="10"/>
      <c r="G151" s="1">
        <f t="shared" si="4"/>
        <v>0</v>
      </c>
      <c r="H151" s="9">
        <f t="shared" si="5"/>
        <v>0</v>
      </c>
    </row>
    <row r="152" spans="1:8" x14ac:dyDescent="0.25">
      <c r="A152" s="16"/>
      <c r="B152" s="9"/>
      <c r="C152" s="10"/>
      <c r="D152" s="10"/>
      <c r="E152" s="10"/>
      <c r="F152" s="10"/>
      <c r="G152" s="1">
        <f t="shared" si="4"/>
        <v>0</v>
      </c>
      <c r="H152" s="9">
        <f t="shared" si="5"/>
        <v>0</v>
      </c>
    </row>
    <row r="153" spans="1:8" x14ac:dyDescent="0.25">
      <c r="A153" s="16"/>
      <c r="B153" s="9"/>
      <c r="C153" s="10"/>
      <c r="D153" s="10"/>
      <c r="E153" s="10"/>
      <c r="F153" s="10"/>
      <c r="G153" s="1">
        <f t="shared" si="4"/>
        <v>0</v>
      </c>
      <c r="H153" s="9">
        <f t="shared" si="5"/>
        <v>0</v>
      </c>
    </row>
    <row r="154" spans="1:8" x14ac:dyDescent="0.25">
      <c r="A154" s="16"/>
      <c r="B154" s="9"/>
      <c r="C154" s="10"/>
      <c r="D154" s="10"/>
      <c r="E154" s="10"/>
      <c r="F154" s="10"/>
      <c r="G154" s="1">
        <f t="shared" si="4"/>
        <v>0</v>
      </c>
      <c r="H154" s="9">
        <f t="shared" si="5"/>
        <v>0</v>
      </c>
    </row>
    <row r="155" spans="1:8" x14ac:dyDescent="0.25">
      <c r="A155" s="16"/>
      <c r="B155" s="9"/>
      <c r="C155" s="10"/>
      <c r="D155" s="10"/>
      <c r="E155" s="10"/>
      <c r="F155" s="10"/>
      <c r="G155" s="1">
        <f t="shared" si="4"/>
        <v>0</v>
      </c>
      <c r="H155" s="9">
        <f t="shared" si="5"/>
        <v>0</v>
      </c>
    </row>
    <row r="156" spans="1:8" x14ac:dyDescent="0.25">
      <c r="A156" s="16"/>
      <c r="B156" s="9"/>
      <c r="C156" s="10"/>
      <c r="D156" s="10"/>
      <c r="E156" s="10"/>
      <c r="F156" s="10"/>
      <c r="G156" s="1">
        <f t="shared" si="4"/>
        <v>0</v>
      </c>
      <c r="H156" s="9">
        <f t="shared" si="5"/>
        <v>0</v>
      </c>
    </row>
    <row r="157" spans="1:8" x14ac:dyDescent="0.25">
      <c r="A157" s="16"/>
      <c r="B157" s="9"/>
      <c r="C157" s="10"/>
      <c r="D157" s="10"/>
      <c r="E157" s="10"/>
      <c r="F157" s="10"/>
      <c r="G157" s="1">
        <f t="shared" si="4"/>
        <v>0</v>
      </c>
      <c r="H157" s="9">
        <f t="shared" si="5"/>
        <v>0</v>
      </c>
    </row>
    <row r="158" spans="1:8" x14ac:dyDescent="0.25">
      <c r="A158" s="16"/>
      <c r="B158" s="9"/>
      <c r="C158" s="10"/>
      <c r="D158" s="10"/>
      <c r="E158" s="10"/>
      <c r="F158" s="10"/>
      <c r="G158" s="1">
        <f t="shared" si="4"/>
        <v>0</v>
      </c>
      <c r="H158" s="9">
        <f t="shared" si="5"/>
        <v>0</v>
      </c>
    </row>
    <row r="159" spans="1:8" x14ac:dyDescent="0.25">
      <c r="A159" s="16"/>
      <c r="B159" s="9"/>
      <c r="C159" s="10"/>
      <c r="D159" s="10"/>
      <c r="E159" s="10"/>
      <c r="F159" s="10"/>
      <c r="G159" s="1">
        <f t="shared" si="4"/>
        <v>0</v>
      </c>
      <c r="H159" s="9">
        <f t="shared" si="5"/>
        <v>0</v>
      </c>
    </row>
    <row r="160" spans="1:8" x14ac:dyDescent="0.25">
      <c r="A160" s="16"/>
      <c r="B160" s="9"/>
      <c r="C160" s="10"/>
      <c r="D160" s="10"/>
      <c r="E160" s="10"/>
      <c r="F160" s="10"/>
      <c r="G160" s="1">
        <f t="shared" si="4"/>
        <v>0</v>
      </c>
      <c r="H160" s="9">
        <f t="shared" si="5"/>
        <v>0</v>
      </c>
    </row>
    <row r="161" spans="1:8" x14ac:dyDescent="0.25">
      <c r="A161" s="16"/>
      <c r="B161" s="9"/>
      <c r="C161" s="10"/>
      <c r="D161" s="10"/>
      <c r="E161" s="10"/>
      <c r="F161" s="10"/>
      <c r="G161" s="1">
        <f t="shared" si="4"/>
        <v>0</v>
      </c>
      <c r="H161" s="9">
        <f t="shared" si="5"/>
        <v>0</v>
      </c>
    </row>
    <row r="162" spans="1:8" x14ac:dyDescent="0.25">
      <c r="A162" s="16"/>
      <c r="B162" s="9"/>
      <c r="C162" s="10"/>
      <c r="D162" s="10"/>
      <c r="E162" s="10"/>
      <c r="F162" s="10"/>
      <c r="G162" s="1">
        <f t="shared" si="4"/>
        <v>0</v>
      </c>
      <c r="H162" s="9">
        <f t="shared" si="5"/>
        <v>0</v>
      </c>
    </row>
    <row r="163" spans="1:8" x14ac:dyDescent="0.25">
      <c r="A163" s="16"/>
      <c r="B163" s="9"/>
      <c r="C163" s="10"/>
      <c r="D163" s="10"/>
      <c r="E163" s="10"/>
      <c r="F163" s="10"/>
      <c r="G163" s="1">
        <f t="shared" si="4"/>
        <v>0</v>
      </c>
      <c r="H163" s="9">
        <f t="shared" si="5"/>
        <v>0</v>
      </c>
    </row>
    <row r="164" spans="1:8" x14ac:dyDescent="0.25">
      <c r="A164" s="16"/>
      <c r="B164" s="9"/>
      <c r="C164" s="10"/>
      <c r="D164" s="10"/>
      <c r="E164" s="10"/>
      <c r="F164" s="10"/>
      <c r="G164" s="1">
        <f t="shared" si="4"/>
        <v>0</v>
      </c>
      <c r="H164" s="9">
        <f t="shared" si="5"/>
        <v>0</v>
      </c>
    </row>
    <row r="165" spans="1:8" x14ac:dyDescent="0.25">
      <c r="A165" s="16"/>
      <c r="B165" s="9"/>
      <c r="C165" s="10"/>
      <c r="D165" s="10"/>
      <c r="E165" s="10"/>
      <c r="F165" s="10"/>
      <c r="G165" s="1">
        <f t="shared" si="4"/>
        <v>0</v>
      </c>
      <c r="H165" s="9">
        <f t="shared" si="5"/>
        <v>0</v>
      </c>
    </row>
    <row r="166" spans="1:8" x14ac:dyDescent="0.25">
      <c r="A166" s="16"/>
      <c r="B166" s="9"/>
      <c r="C166" s="10"/>
      <c r="D166" s="10"/>
      <c r="E166" s="10"/>
      <c r="F166" s="10"/>
      <c r="G166" s="1">
        <f t="shared" si="4"/>
        <v>0</v>
      </c>
      <c r="H166" s="9">
        <f t="shared" si="5"/>
        <v>0</v>
      </c>
    </row>
    <row r="167" spans="1:8" x14ac:dyDescent="0.25">
      <c r="A167" s="16"/>
      <c r="B167" s="9"/>
      <c r="C167" s="10"/>
      <c r="D167" s="10"/>
      <c r="E167" s="10"/>
      <c r="F167" s="10"/>
      <c r="G167" s="1">
        <f t="shared" si="4"/>
        <v>0</v>
      </c>
      <c r="H167" s="9">
        <f t="shared" si="5"/>
        <v>0</v>
      </c>
    </row>
    <row r="168" spans="1:8" x14ac:dyDescent="0.25">
      <c r="A168" s="16"/>
      <c r="B168" s="9"/>
      <c r="C168" s="10"/>
      <c r="D168" s="10"/>
      <c r="E168" s="10"/>
      <c r="F168" s="10"/>
      <c r="G168" s="1">
        <f t="shared" si="4"/>
        <v>0</v>
      </c>
      <c r="H168" s="9">
        <f t="shared" si="5"/>
        <v>0</v>
      </c>
    </row>
    <row r="169" spans="1:8" x14ac:dyDescent="0.25">
      <c r="A169" s="16"/>
      <c r="B169" s="9"/>
      <c r="C169" s="10"/>
      <c r="D169" s="10"/>
      <c r="E169" s="10"/>
      <c r="F169" s="10"/>
      <c r="G169" s="1">
        <f t="shared" si="4"/>
        <v>0</v>
      </c>
      <c r="H169" s="9">
        <f t="shared" si="5"/>
        <v>0</v>
      </c>
    </row>
    <row r="170" spans="1:8" x14ac:dyDescent="0.25">
      <c r="A170" s="16"/>
      <c r="B170" s="9"/>
      <c r="C170" s="10"/>
      <c r="D170" s="10"/>
      <c r="E170" s="10"/>
      <c r="F170" s="10"/>
      <c r="G170" s="1">
        <f t="shared" si="4"/>
        <v>0</v>
      </c>
      <c r="H170" s="9">
        <f t="shared" si="5"/>
        <v>0</v>
      </c>
    </row>
    <row r="171" spans="1:8" x14ac:dyDescent="0.25">
      <c r="A171" s="16"/>
      <c r="B171" s="9"/>
      <c r="C171" s="10"/>
      <c r="D171" s="10"/>
      <c r="E171" s="10"/>
      <c r="F171" s="10"/>
      <c r="G171" s="1">
        <f t="shared" si="4"/>
        <v>0</v>
      </c>
      <c r="H171" s="9">
        <f t="shared" si="5"/>
        <v>0</v>
      </c>
    </row>
    <row r="172" spans="1:8" x14ac:dyDescent="0.25">
      <c r="A172" s="16"/>
      <c r="B172" s="9"/>
      <c r="C172" s="10"/>
      <c r="D172" s="10"/>
      <c r="E172" s="10"/>
      <c r="F172" s="10"/>
      <c r="G172" s="1">
        <f t="shared" si="4"/>
        <v>0</v>
      </c>
      <c r="H172" s="9">
        <f t="shared" si="5"/>
        <v>0</v>
      </c>
    </row>
    <row r="173" spans="1:8" x14ac:dyDescent="0.25">
      <c r="A173" s="16"/>
      <c r="B173" s="9"/>
      <c r="C173" s="10"/>
      <c r="D173" s="10"/>
      <c r="E173" s="10"/>
      <c r="F173" s="10"/>
      <c r="G173" s="1">
        <f t="shared" si="4"/>
        <v>0</v>
      </c>
      <c r="H173" s="9">
        <f t="shared" si="5"/>
        <v>0</v>
      </c>
    </row>
    <row r="174" spans="1:8" x14ac:dyDescent="0.25">
      <c r="A174" s="16"/>
      <c r="B174" s="9"/>
      <c r="C174" s="10"/>
      <c r="D174" s="10"/>
      <c r="E174" s="10"/>
      <c r="F174" s="10"/>
      <c r="G174" s="1">
        <f t="shared" si="4"/>
        <v>0</v>
      </c>
      <c r="H174" s="9">
        <f t="shared" si="5"/>
        <v>0</v>
      </c>
    </row>
    <row r="175" spans="1:8" x14ac:dyDescent="0.25">
      <c r="A175" s="16"/>
      <c r="B175" s="9"/>
      <c r="C175" s="10"/>
      <c r="D175" s="10"/>
      <c r="E175" s="10"/>
      <c r="F175" s="10"/>
      <c r="G175" s="1">
        <f t="shared" si="4"/>
        <v>0</v>
      </c>
      <c r="H175" s="9">
        <f t="shared" si="5"/>
        <v>0</v>
      </c>
    </row>
    <row r="176" spans="1:8" x14ac:dyDescent="0.25">
      <c r="A176" s="16"/>
      <c r="B176" s="9"/>
      <c r="C176" s="10"/>
      <c r="D176" s="10"/>
      <c r="E176" s="10"/>
      <c r="F176" s="10"/>
      <c r="G176" s="1">
        <f t="shared" si="4"/>
        <v>0</v>
      </c>
      <c r="H176" s="9">
        <f t="shared" si="5"/>
        <v>0</v>
      </c>
    </row>
    <row r="177" spans="1:8" x14ac:dyDescent="0.25">
      <c r="A177" s="16"/>
      <c r="B177" s="9"/>
      <c r="C177" s="10"/>
      <c r="D177" s="10"/>
      <c r="E177" s="10"/>
      <c r="F177" s="10"/>
      <c r="G177" s="1">
        <f t="shared" si="4"/>
        <v>0</v>
      </c>
      <c r="H177" s="9">
        <f t="shared" si="5"/>
        <v>0</v>
      </c>
    </row>
    <row r="178" spans="1:8" x14ac:dyDescent="0.25">
      <c r="A178" s="16"/>
      <c r="B178" s="9"/>
      <c r="C178" s="10"/>
      <c r="D178" s="10"/>
      <c r="E178" s="10"/>
      <c r="F178" s="10"/>
      <c r="G178" s="1">
        <f t="shared" si="4"/>
        <v>0</v>
      </c>
      <c r="H178" s="9">
        <f t="shared" si="5"/>
        <v>0</v>
      </c>
    </row>
    <row r="179" spans="1:8" x14ac:dyDescent="0.25">
      <c r="A179" s="16"/>
      <c r="B179" s="9"/>
      <c r="C179" s="10"/>
      <c r="D179" s="10"/>
      <c r="E179" s="10"/>
      <c r="F179" s="10"/>
      <c r="G179" s="1">
        <f t="shared" si="4"/>
        <v>0</v>
      </c>
      <c r="H179" s="9">
        <f t="shared" si="5"/>
        <v>0</v>
      </c>
    </row>
    <row r="180" spans="1:8" x14ac:dyDescent="0.25">
      <c r="A180" s="16"/>
      <c r="B180" s="9"/>
      <c r="C180" s="10"/>
      <c r="D180" s="10"/>
      <c r="E180" s="10"/>
      <c r="F180" s="10"/>
      <c r="G180" s="1">
        <f t="shared" si="4"/>
        <v>0</v>
      </c>
      <c r="H180" s="9">
        <f t="shared" si="5"/>
        <v>0</v>
      </c>
    </row>
    <row r="181" spans="1:8" x14ac:dyDescent="0.25">
      <c r="A181" s="16"/>
      <c r="B181" s="9"/>
      <c r="C181" s="10"/>
      <c r="D181" s="10"/>
      <c r="E181" s="10"/>
      <c r="F181" s="10"/>
      <c r="G181" s="1">
        <f t="shared" si="4"/>
        <v>0</v>
      </c>
      <c r="H181" s="9">
        <f t="shared" si="5"/>
        <v>0</v>
      </c>
    </row>
    <row r="182" spans="1:8" x14ac:dyDescent="0.25">
      <c r="A182" s="16"/>
      <c r="B182" s="9"/>
      <c r="C182" s="10"/>
      <c r="D182" s="10"/>
      <c r="E182" s="10"/>
      <c r="F182" s="10"/>
      <c r="G182" s="1">
        <f t="shared" si="4"/>
        <v>0</v>
      </c>
      <c r="H182" s="9">
        <f t="shared" si="5"/>
        <v>0</v>
      </c>
    </row>
    <row r="183" spans="1:8" x14ac:dyDescent="0.25">
      <c r="A183" s="16"/>
      <c r="B183" s="9"/>
      <c r="C183" s="10"/>
      <c r="D183" s="10"/>
      <c r="E183" s="10"/>
      <c r="F183" s="10"/>
      <c r="G183" s="1">
        <f t="shared" si="4"/>
        <v>0</v>
      </c>
      <c r="H183" s="9">
        <f t="shared" si="5"/>
        <v>0</v>
      </c>
    </row>
    <row r="184" spans="1:8" x14ac:dyDescent="0.25">
      <c r="A184" s="16"/>
      <c r="B184" s="9"/>
      <c r="C184" s="10"/>
      <c r="D184" s="10"/>
      <c r="E184" s="10"/>
      <c r="F184" s="10"/>
      <c r="G184" s="1">
        <f t="shared" si="4"/>
        <v>0</v>
      </c>
      <c r="H184" s="9">
        <f t="shared" si="5"/>
        <v>0</v>
      </c>
    </row>
    <row r="185" spans="1:8" x14ac:dyDescent="0.25">
      <c r="A185" s="16"/>
      <c r="B185" s="9"/>
      <c r="C185" s="10"/>
      <c r="D185" s="10"/>
      <c r="E185" s="10"/>
      <c r="F185" s="10"/>
      <c r="G185" s="1">
        <f t="shared" si="4"/>
        <v>0</v>
      </c>
      <c r="H185" s="9">
        <f t="shared" si="5"/>
        <v>0</v>
      </c>
    </row>
    <row r="186" spans="1:8" x14ac:dyDescent="0.25">
      <c r="A186" s="16"/>
      <c r="B186" s="9"/>
      <c r="C186" s="10"/>
      <c r="D186" s="10"/>
      <c r="E186" s="10"/>
      <c r="F186" s="10"/>
      <c r="G186" s="1">
        <f t="shared" si="4"/>
        <v>0</v>
      </c>
      <c r="H186" s="9">
        <f t="shared" si="5"/>
        <v>0</v>
      </c>
    </row>
    <row r="187" spans="1:8" x14ac:dyDescent="0.25">
      <c r="A187" s="16"/>
      <c r="B187" s="9"/>
      <c r="C187" s="10"/>
      <c r="D187" s="10"/>
      <c r="E187" s="10"/>
      <c r="F187" s="10"/>
      <c r="G187" s="1">
        <f t="shared" si="4"/>
        <v>0</v>
      </c>
      <c r="H187" s="9">
        <f t="shared" si="5"/>
        <v>0</v>
      </c>
    </row>
    <row r="188" spans="1:8" x14ac:dyDescent="0.25">
      <c r="A188" s="16"/>
      <c r="B188" s="9"/>
      <c r="C188" s="10"/>
      <c r="D188" s="10"/>
      <c r="E188" s="10"/>
      <c r="F188" s="10"/>
      <c r="G188" s="1">
        <f t="shared" si="4"/>
        <v>0</v>
      </c>
      <c r="H188" s="9">
        <f t="shared" si="5"/>
        <v>0</v>
      </c>
    </row>
    <row r="189" spans="1:8" x14ac:dyDescent="0.25">
      <c r="A189" s="16"/>
      <c r="B189" s="9"/>
      <c r="C189" s="10"/>
      <c r="D189" s="10"/>
      <c r="E189" s="10"/>
      <c r="F189" s="10"/>
      <c r="G189" s="1">
        <f t="shared" si="4"/>
        <v>0</v>
      </c>
      <c r="H189" s="9">
        <f t="shared" si="5"/>
        <v>0</v>
      </c>
    </row>
    <row r="190" spans="1:8" x14ac:dyDescent="0.25">
      <c r="A190" s="16"/>
      <c r="B190" s="9"/>
      <c r="C190" s="10"/>
      <c r="D190" s="10"/>
      <c r="E190" s="10"/>
      <c r="F190" s="10"/>
      <c r="G190" s="1">
        <f t="shared" si="4"/>
        <v>0</v>
      </c>
      <c r="H190" s="9">
        <f t="shared" si="5"/>
        <v>0</v>
      </c>
    </row>
    <row r="191" spans="1:8" x14ac:dyDescent="0.25">
      <c r="A191" s="16"/>
      <c r="B191" s="9"/>
      <c r="C191" s="10"/>
      <c r="D191" s="10"/>
      <c r="E191" s="10"/>
      <c r="F191" s="10"/>
      <c r="G191" s="1">
        <f t="shared" si="4"/>
        <v>0</v>
      </c>
      <c r="H191" s="9">
        <f t="shared" si="5"/>
        <v>0</v>
      </c>
    </row>
    <row r="192" spans="1:8" x14ac:dyDescent="0.25">
      <c r="A192" s="16"/>
      <c r="B192" s="9"/>
      <c r="C192" s="10"/>
      <c r="D192" s="10"/>
      <c r="E192" s="10"/>
      <c r="F192" s="10"/>
      <c r="G192" s="1">
        <f t="shared" si="4"/>
        <v>0</v>
      </c>
      <c r="H192" s="9">
        <f t="shared" si="5"/>
        <v>0</v>
      </c>
    </row>
    <row r="193" spans="1:8" x14ac:dyDescent="0.25">
      <c r="A193" s="16"/>
      <c r="B193" s="9"/>
      <c r="C193" s="10"/>
      <c r="D193" s="10"/>
      <c r="E193" s="10"/>
      <c r="F193" s="10"/>
      <c r="G193" s="1">
        <f t="shared" si="4"/>
        <v>0</v>
      </c>
      <c r="H193" s="9">
        <f t="shared" si="5"/>
        <v>0</v>
      </c>
    </row>
    <row r="194" spans="1:8" x14ac:dyDescent="0.25">
      <c r="A194" s="16"/>
      <c r="B194" s="9"/>
      <c r="C194" s="10"/>
      <c r="D194" s="10"/>
      <c r="E194" s="10"/>
      <c r="F194" s="10"/>
      <c r="G194" s="1">
        <f t="shared" si="4"/>
        <v>0</v>
      </c>
      <c r="H194" s="9">
        <f t="shared" si="5"/>
        <v>0</v>
      </c>
    </row>
    <row r="195" spans="1:8" x14ac:dyDescent="0.25">
      <c r="A195" s="16"/>
      <c r="B195" s="9"/>
      <c r="C195" s="11"/>
      <c r="D195" s="11"/>
      <c r="E195" s="10"/>
      <c r="F195" s="10"/>
      <c r="G195" s="1">
        <f t="shared" si="4"/>
        <v>0</v>
      </c>
      <c r="H195" s="9">
        <f t="shared" si="5"/>
        <v>0</v>
      </c>
    </row>
    <row r="196" spans="1:8" x14ac:dyDescent="0.25">
      <c r="A196" s="16"/>
      <c r="B196" s="9"/>
      <c r="C196" s="10"/>
      <c r="D196" s="10"/>
      <c r="E196" s="10"/>
      <c r="F196" s="10"/>
      <c r="G196" s="1">
        <f t="shared" si="4"/>
        <v>0</v>
      </c>
      <c r="H196" s="9">
        <f t="shared" si="5"/>
        <v>0</v>
      </c>
    </row>
    <row r="197" spans="1:8" x14ac:dyDescent="0.25">
      <c r="A197" s="16"/>
      <c r="B197" s="9"/>
      <c r="C197" s="10"/>
      <c r="D197" s="10"/>
      <c r="E197" s="10"/>
      <c r="F197" s="10"/>
      <c r="G197" s="1">
        <f t="shared" ref="G197:G203" si="6">D197-C197-(F197-E197)</f>
        <v>0</v>
      </c>
      <c r="H197" s="9">
        <f t="shared" ref="H197:H203" si="7">B197*G197</f>
        <v>0</v>
      </c>
    </row>
    <row r="198" spans="1:8" x14ac:dyDescent="0.25">
      <c r="A198" s="16"/>
      <c r="B198" s="9"/>
      <c r="C198" s="10"/>
      <c r="D198" s="10"/>
      <c r="E198" s="10"/>
      <c r="F198" s="10"/>
      <c r="G198" s="1">
        <f t="shared" si="6"/>
        <v>0</v>
      </c>
      <c r="H198" s="9">
        <f t="shared" si="7"/>
        <v>0</v>
      </c>
    </row>
    <row r="199" spans="1:8" x14ac:dyDescent="0.25">
      <c r="A199" s="16"/>
      <c r="B199" s="9"/>
      <c r="C199" s="11"/>
      <c r="D199" s="11"/>
      <c r="E199" s="10"/>
      <c r="F199" s="10"/>
      <c r="G199" s="1">
        <f t="shared" si="6"/>
        <v>0</v>
      </c>
      <c r="H199" s="9">
        <f t="shared" si="7"/>
        <v>0</v>
      </c>
    </row>
    <row r="200" spans="1:8" x14ac:dyDescent="0.25">
      <c r="A200" s="16"/>
      <c r="B200" s="9"/>
      <c r="C200" s="10"/>
      <c r="D200" s="10"/>
      <c r="E200" s="10"/>
      <c r="F200" s="10"/>
      <c r="G200" s="1">
        <f t="shared" si="6"/>
        <v>0</v>
      </c>
      <c r="H200" s="9">
        <f t="shared" si="7"/>
        <v>0</v>
      </c>
    </row>
    <row r="201" spans="1:8" x14ac:dyDescent="0.25">
      <c r="A201" s="16"/>
      <c r="B201" s="9"/>
      <c r="C201" s="10"/>
      <c r="D201" s="10"/>
      <c r="E201" s="10"/>
      <c r="F201" s="10"/>
      <c r="G201" s="1">
        <f t="shared" si="6"/>
        <v>0</v>
      </c>
      <c r="H201" s="9">
        <f t="shared" si="7"/>
        <v>0</v>
      </c>
    </row>
    <row r="202" spans="1:8" x14ac:dyDescent="0.25">
      <c r="A202" s="16"/>
      <c r="B202" s="9"/>
      <c r="C202" s="10"/>
      <c r="D202" s="10"/>
      <c r="E202" s="10"/>
      <c r="F202" s="10"/>
      <c r="G202" s="1">
        <f t="shared" si="6"/>
        <v>0</v>
      </c>
      <c r="H202" s="9">
        <f t="shared" si="7"/>
        <v>0</v>
      </c>
    </row>
    <row r="203" spans="1:8" x14ac:dyDescent="0.25">
      <c r="A203" s="16"/>
      <c r="B203" s="9"/>
      <c r="C203" s="11"/>
      <c r="D203" s="11"/>
      <c r="E203" s="10"/>
      <c r="F203" s="10"/>
      <c r="G203" s="1">
        <f t="shared" si="6"/>
        <v>0</v>
      </c>
      <c r="H203" s="9">
        <f t="shared" si="7"/>
        <v>0</v>
      </c>
    </row>
  </sheetData>
  <mergeCells count="1">
    <mergeCell ref="E3:F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Indice</vt:lpstr>
      <vt:lpstr>Trimestre 1</vt:lpstr>
      <vt:lpstr>Trimestre 2</vt:lpstr>
      <vt:lpstr>Trimestre 3</vt:lpstr>
      <vt:lpstr>Trimestre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Sorrentino Vincenzo</dc:creator>
  <cp:lastModifiedBy>Sorrentino Vincenzo</cp:lastModifiedBy>
  <dcterms:created xsi:type="dcterms:W3CDTF">2006-09-16T00:00:00Z</dcterms:created>
  <dcterms:modified xsi:type="dcterms:W3CDTF">2024-03-14T09:45:32Z</dcterms:modified>
</cp:coreProperties>
</file>